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 defaultThemeVersion="124226"/>
  <bookViews>
    <workbookView xWindow="0" yWindow="0" windowWidth="28800" windowHeight="11700"/>
  </bookViews>
  <sheets>
    <sheet name="4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62913"/>
</workbook>
</file>

<file path=xl/calcChain.xml><?xml version="1.0" encoding="utf-8"?>
<calcChain xmlns="http://schemas.openxmlformats.org/spreadsheetml/2006/main">
  <c r="CL55" i="1" l="1"/>
  <c r="CG55" i="1"/>
  <c r="AH55" i="1"/>
  <c r="F55" i="1" l="1"/>
  <c r="AC55" i="1" l="1"/>
  <c r="F45" i="1" l="1"/>
  <c r="F46" i="1"/>
  <c r="F51" i="1"/>
  <c r="CJ45" i="1"/>
  <c r="CH45" i="1"/>
  <c r="CG45" i="1"/>
  <c r="CJ46" i="1"/>
  <c r="CH46" i="1"/>
  <c r="CG46" i="1"/>
  <c r="CG48" i="1"/>
  <c r="CG51" i="1"/>
  <c r="CA55" i="1"/>
  <c r="AT42" i="1"/>
  <c r="AR42" i="1"/>
  <c r="AQ42" i="1"/>
  <c r="AV49" i="1"/>
  <c r="AU49" i="1"/>
  <c r="AT49" i="1"/>
  <c r="AS49" i="1"/>
  <c r="AR49" i="1"/>
  <c r="AQ49" i="1"/>
  <c r="BJ42" i="1" l="1"/>
  <c r="BI42" i="1"/>
  <c r="BH42" i="1"/>
  <c r="BG42" i="1"/>
  <c r="BF42" i="1"/>
  <c r="BE42" i="1"/>
  <c r="BS44" i="1" l="1"/>
  <c r="F44" i="1" s="1"/>
  <c r="F42" i="1" s="1"/>
  <c r="BS47" i="1"/>
  <c r="F47" i="1" s="1"/>
  <c r="BS48" i="1"/>
  <c r="F48" i="1" s="1"/>
  <c r="BV42" i="1"/>
  <c r="BV41" i="1" s="1"/>
  <c r="BV40" i="1" s="1"/>
  <c r="BT42" i="1"/>
  <c r="BT41" i="1" s="1"/>
  <c r="BT40" i="1" s="1"/>
  <c r="BU41" i="1"/>
  <c r="BU40" i="1" s="1"/>
  <c r="BW41" i="1"/>
  <c r="BW40" i="1" s="1"/>
  <c r="BX41" i="1"/>
  <c r="BX40" i="1" s="1"/>
  <c r="BS42" i="1" l="1"/>
  <c r="BS41" i="1" s="1"/>
  <c r="BS40" i="1" s="1"/>
  <c r="P42" i="1"/>
  <c r="P41" i="1"/>
  <c r="P40" i="1" s="1"/>
  <c r="O42" i="1"/>
  <c r="O41" i="1" l="1"/>
  <c r="O40" i="1" s="1"/>
  <c r="BE54" i="1" l="1"/>
  <c r="AV54" i="1"/>
  <c r="CI51" i="1" l="1"/>
  <c r="CK51" i="1"/>
  <c r="CL51" i="1"/>
  <c r="CL54" i="1" l="1"/>
  <c r="CL53" i="1" s="1"/>
  <c r="CL42" i="1" s="1"/>
  <c r="CL41" i="1" s="1"/>
  <c r="CL40" i="1" s="1"/>
  <c r="CL21" i="1" s="1"/>
  <c r="CL20" i="1" s="1"/>
  <c r="CG54" i="1"/>
  <c r="CG53" i="1" s="1"/>
  <c r="CI49" i="1"/>
  <c r="CK49" i="1"/>
  <c r="CL49" i="1"/>
  <c r="CI45" i="1"/>
  <c r="CF21" i="1"/>
  <c r="CF20" i="1" s="1"/>
  <c r="CA43" i="1"/>
  <c r="CH43" i="1" s="1"/>
  <c r="CB43" i="1"/>
  <c r="CC43" i="1"/>
  <c r="CJ43" i="1" s="1"/>
  <c r="CD43" i="1"/>
  <c r="CD42" i="1" s="1"/>
  <c r="CE43" i="1"/>
  <c r="CL43" i="1" s="1"/>
  <c r="CB44" i="1"/>
  <c r="CD44" i="1"/>
  <c r="CE44" i="1"/>
  <c r="BZ43" i="1"/>
  <c r="CG43" i="1" s="1"/>
  <c r="CH48" i="1"/>
  <c r="CI48" i="1"/>
  <c r="CJ48" i="1"/>
  <c r="CK48" i="1"/>
  <c r="CL48" i="1"/>
  <c r="CH47" i="1"/>
  <c r="CI47" i="1"/>
  <c r="CJ47" i="1"/>
  <c r="CK47" i="1"/>
  <c r="CL47" i="1"/>
  <c r="CG47" i="1"/>
  <c r="BR48" i="1"/>
  <c r="BY48" i="1"/>
  <c r="BZ48" i="1"/>
  <c r="CA48" i="1"/>
  <c r="CB48" i="1"/>
  <c r="CC48" i="1"/>
  <c r="CD48" i="1"/>
  <c r="CE48" i="1"/>
  <c r="CB51" i="1"/>
  <c r="CB49" i="1" s="1"/>
  <c r="CD51" i="1"/>
  <c r="CD49" i="1" s="1"/>
  <c r="CE51" i="1"/>
  <c r="CE49" i="1" s="1"/>
  <c r="CH55" i="1"/>
  <c r="CB55" i="1"/>
  <c r="CI55" i="1" s="1"/>
  <c r="CC55" i="1"/>
  <c r="CJ55" i="1" s="1"/>
  <c r="CD55" i="1"/>
  <c r="CK55" i="1" s="1"/>
  <c r="CE55" i="1"/>
  <c r="BZ55" i="1"/>
  <c r="BZ47" i="1"/>
  <c r="CA47" i="1"/>
  <c r="CB47" i="1"/>
  <c r="CC47" i="1"/>
  <c r="CD47" i="1"/>
  <c r="CE47" i="1"/>
  <c r="CB46" i="1"/>
  <c r="CI46" i="1" s="1"/>
  <c r="CD46" i="1"/>
  <c r="CK46" i="1" s="1"/>
  <c r="CE46" i="1"/>
  <c r="CL46" i="1" s="1"/>
  <c r="CB45" i="1"/>
  <c r="CD45" i="1"/>
  <c r="CK45" i="1" s="1"/>
  <c r="CE45" i="1"/>
  <c r="CL45" i="1" s="1"/>
  <c r="BR47" i="1"/>
  <c r="BY47" i="1"/>
  <c r="AD42" i="1"/>
  <c r="AD41" i="1" s="1"/>
  <c r="AD40" i="1" s="1"/>
  <c r="AE42" i="1"/>
  <c r="AE41" i="1" s="1"/>
  <c r="AE40" i="1" s="1"/>
  <c r="AF42" i="1"/>
  <c r="AF41" i="1" s="1"/>
  <c r="AF40" i="1" s="1"/>
  <c r="AG42" i="1"/>
  <c r="AG41" i="1" s="1"/>
  <c r="AG40" i="1" s="1"/>
  <c r="AH42" i="1"/>
  <c r="AC42" i="1"/>
  <c r="AC41" i="1" s="1"/>
  <c r="AC40" i="1" s="1"/>
  <c r="AB42" i="1"/>
  <c r="AB41" i="1" s="1"/>
  <c r="AB40" i="1" s="1"/>
  <c r="AH40" i="1"/>
  <c r="E55" i="1"/>
  <c r="J42" i="1"/>
  <c r="J41" i="1" s="1"/>
  <c r="J40" i="1" s="1"/>
  <c r="G42" i="1"/>
  <c r="M42" i="1"/>
  <c r="L42" i="1"/>
  <c r="K42" i="1"/>
  <c r="K41" i="1" s="1"/>
  <c r="K40" i="1" s="1"/>
  <c r="I42" i="1"/>
  <c r="I41" i="1" s="1"/>
  <c r="I40" i="1" s="1"/>
  <c r="H42" i="1"/>
  <c r="H41" i="1" s="1"/>
  <c r="H40" i="1" s="1"/>
  <c r="L41" i="1"/>
  <c r="L40" i="1" s="1"/>
  <c r="G41" i="1"/>
  <c r="G40" i="1" s="1"/>
  <c r="M40" i="1"/>
  <c r="CB42" i="1" l="1"/>
  <c r="CK43" i="1"/>
  <c r="CI43" i="1"/>
  <c r="CK42" i="1"/>
  <c r="CK41" i="1" s="1"/>
  <c r="CK40" i="1" s="1"/>
  <c r="CI42" i="1"/>
  <c r="CI41" i="1" s="1"/>
  <c r="CI40" i="1" s="1"/>
  <c r="AZ42" i="1"/>
  <c r="BB42" i="1"/>
  <c r="BC42" i="1"/>
  <c r="BA45" i="1" l="1"/>
  <c r="CC45" i="1" s="1"/>
  <c r="AY45" i="1"/>
  <c r="CA45" i="1" s="1"/>
  <c r="AX45" i="1"/>
  <c r="D45" i="1"/>
  <c r="BY43" i="1"/>
  <c r="D43" i="1"/>
  <c r="AX42" i="1" l="1"/>
  <c r="BZ45" i="1"/>
  <c r="AY42" i="1"/>
  <c r="BA42" i="1"/>
  <c r="BA52" i="1" l="1"/>
  <c r="AM51" i="1" l="1"/>
  <c r="CJ51" i="1" l="1"/>
  <c r="AM42" i="1"/>
  <c r="AM41" i="1" s="1"/>
  <c r="CJ49" i="1"/>
  <c r="CC51" i="1"/>
  <c r="CC49" i="1" s="1"/>
  <c r="Y44" i="1"/>
  <c r="CC44" i="1" s="1"/>
  <c r="W44" i="1"/>
  <c r="CA44" i="1" s="1"/>
  <c r="BO46" i="1"/>
  <c r="CC46" i="1" s="1"/>
  <c r="CJ42" i="1" l="1"/>
  <c r="CJ41" i="1" s="1"/>
  <c r="CJ40" i="1" s="1"/>
  <c r="CC42" i="1"/>
  <c r="BO42" i="1"/>
  <c r="BQ49" i="1"/>
  <c r="BP49" i="1"/>
  <c r="BO49" i="1"/>
  <c r="BN49" i="1"/>
  <c r="BM49" i="1"/>
  <c r="BL49" i="1"/>
  <c r="BK49" i="1"/>
  <c r="BC49" i="1"/>
  <c r="BB49" i="1"/>
  <c r="BA49" i="1"/>
  <c r="AZ49" i="1"/>
  <c r="AW49" i="1"/>
  <c r="AO49" i="1"/>
  <c r="AN49" i="1"/>
  <c r="AM49" i="1"/>
  <c r="AL49" i="1"/>
  <c r="AI49" i="1"/>
  <c r="AA49" i="1"/>
  <c r="Z49" i="1"/>
  <c r="Y49" i="1"/>
  <c r="X49" i="1"/>
  <c r="W49" i="1"/>
  <c r="V49" i="1"/>
  <c r="U49" i="1"/>
  <c r="BY21" i="1"/>
  <c r="CB52" i="1"/>
  <c r="CC52" i="1"/>
  <c r="CD52" i="1"/>
  <c r="CE52" i="1"/>
  <c r="BQ42" i="1"/>
  <c r="BP42" i="1"/>
  <c r="BP41" i="1" s="1"/>
  <c r="BP40" i="1" s="1"/>
  <c r="BN42" i="1"/>
  <c r="BK42" i="1"/>
  <c r="BQ40" i="1"/>
  <c r="AW42" i="1"/>
  <c r="BC40" i="1"/>
  <c r="AO42" i="1"/>
  <c r="AN42" i="1"/>
  <c r="AN41" i="1" s="1"/>
  <c r="AN40" i="1" s="1"/>
  <c r="AL42" i="1"/>
  <c r="AL41" i="1" s="1"/>
  <c r="AL40" i="1" s="1"/>
  <c r="AI42" i="1"/>
  <c r="AI41" i="1" s="1"/>
  <c r="AI40" i="1" s="1"/>
  <c r="AO40" i="1"/>
  <c r="AA42" i="1"/>
  <c r="Z42" i="1"/>
  <c r="Y42" i="1"/>
  <c r="Y41" i="1" s="1"/>
  <c r="Y40" i="1" s="1"/>
  <c r="X42" i="1"/>
  <c r="W42" i="1"/>
  <c r="U42" i="1"/>
  <c r="U41" i="1" s="1"/>
  <c r="U40" i="1" s="1"/>
  <c r="AA40" i="1"/>
  <c r="D46" i="1"/>
  <c r="BM46" i="1"/>
  <c r="CA46" i="1" s="1"/>
  <c r="BL46" i="1"/>
  <c r="D50" i="1"/>
  <c r="AY49" i="1"/>
  <c r="AX49" i="1"/>
  <c r="D52" i="1"/>
  <c r="C52" i="1"/>
  <c r="AK51" i="1"/>
  <c r="AK42" i="1" s="1"/>
  <c r="AK41" i="1" s="1"/>
  <c r="AJ51" i="1"/>
  <c r="D51" i="1"/>
  <c r="C51" i="1"/>
  <c r="BN41" i="1" l="1"/>
  <c r="BN40" i="1" s="1"/>
  <c r="E51" i="1"/>
  <c r="E49" i="1" s="1"/>
  <c r="AJ42" i="1"/>
  <c r="AJ41" i="1" s="1"/>
  <c r="AW41" i="1"/>
  <c r="AW40" i="1" s="1"/>
  <c r="CG49" i="1"/>
  <c r="BZ51" i="1"/>
  <c r="BZ49" i="1" s="1"/>
  <c r="CH42" i="1"/>
  <c r="CA42" i="1"/>
  <c r="AK49" i="1"/>
  <c r="CH51" i="1"/>
  <c r="CH49" i="1" s="1"/>
  <c r="CA51" i="1"/>
  <c r="CA49" i="1" s="1"/>
  <c r="BL42" i="1"/>
  <c r="BZ46" i="1"/>
  <c r="CG42" i="1" s="1"/>
  <c r="Z41" i="1"/>
  <c r="Z40" i="1" s="1"/>
  <c r="BK41" i="1"/>
  <c r="BK40" i="1" s="1"/>
  <c r="BB41" i="1"/>
  <c r="BB40" i="1" s="1"/>
  <c r="AZ41" i="1"/>
  <c r="AZ40" i="1" s="1"/>
  <c r="W41" i="1"/>
  <c r="W40" i="1" s="1"/>
  <c r="X41" i="1"/>
  <c r="X40" i="1" s="1"/>
  <c r="BZ52" i="1"/>
  <c r="CA52" i="1"/>
  <c r="AY41" i="1"/>
  <c r="AY40" i="1" s="1"/>
  <c r="BA41" i="1"/>
  <c r="BA40" i="1" s="1"/>
  <c r="AJ49" i="1"/>
  <c r="AJ40" i="1" s="1"/>
  <c r="AK40" i="1"/>
  <c r="AM40" i="1"/>
  <c r="AX41" i="1"/>
  <c r="AX40" i="1" s="1"/>
  <c r="BO41" i="1"/>
  <c r="BO40" i="1" s="1"/>
  <c r="BM42" i="1"/>
  <c r="BM41" i="1" s="1"/>
  <c r="BM40" i="1" s="1"/>
  <c r="BL41" i="1"/>
  <c r="BL40" i="1" s="1"/>
  <c r="CH41" i="1" l="1"/>
  <c r="CH40" i="1" s="1"/>
  <c r="CG41" i="1"/>
  <c r="CG40" i="1" s="1"/>
  <c r="CG21" i="1" s="1"/>
  <c r="CG20" i="1" s="1"/>
  <c r="D44" i="1"/>
  <c r="BY52" i="1"/>
  <c r="BY51" i="1" s="1"/>
  <c r="C44" i="1"/>
  <c r="BY44" i="1" l="1"/>
  <c r="BY49" i="1"/>
  <c r="BY46" i="1"/>
  <c r="BY45" i="1" s="1"/>
  <c r="BR46" i="1"/>
  <c r="BR45" i="1" s="1"/>
  <c r="AU54" i="1" l="1"/>
  <c r="AT54" i="1"/>
  <c r="AS54" i="1"/>
  <c r="AR54" i="1"/>
  <c r="AR53" i="1" s="1"/>
  <c r="AQ54" i="1"/>
  <c r="AQ53" i="1" s="1"/>
  <c r="AP54" i="1"/>
  <c r="AP53" i="1" s="1"/>
  <c r="AO54" i="1"/>
  <c r="AO53" i="1" s="1"/>
  <c r="AO21" i="1" s="1"/>
  <c r="AN54" i="1"/>
  <c r="AM54" i="1"/>
  <c r="AL54" i="1"/>
  <c r="AK54" i="1"/>
  <c r="AK53" i="1" s="1"/>
  <c r="AK21" i="1" s="1"/>
  <c r="AJ54" i="1"/>
  <c r="AI54" i="1"/>
  <c r="AI53" i="1" s="1"/>
  <c r="AI21" i="1" s="1"/>
  <c r="AI20" i="1" s="1"/>
  <c r="AH54" i="1"/>
  <c r="AH53" i="1" s="1"/>
  <c r="AH21" i="1" s="1"/>
  <c r="AH20" i="1" s="1"/>
  <c r="AG54" i="1"/>
  <c r="AG53" i="1" s="1"/>
  <c r="AG21" i="1" s="1"/>
  <c r="AG20" i="1" s="1"/>
  <c r="AF54" i="1"/>
  <c r="AF53" i="1" s="1"/>
  <c r="AF21" i="1" s="1"/>
  <c r="AE54" i="1"/>
  <c r="AE53" i="1" s="1"/>
  <c r="AE21" i="1" s="1"/>
  <c r="AD54" i="1"/>
  <c r="AD53" i="1" s="1"/>
  <c r="AD21" i="1" s="1"/>
  <c r="AC54" i="1"/>
  <c r="AC53" i="1" s="1"/>
  <c r="AC21" i="1" s="1"/>
  <c r="AB54" i="1"/>
  <c r="AB53" i="1" s="1"/>
  <c r="AB21" i="1" s="1"/>
  <c r="AA54" i="1"/>
  <c r="AA53" i="1" s="1"/>
  <c r="AA21" i="1" s="1"/>
  <c r="AA20" i="1" s="1"/>
  <c r="Z54" i="1"/>
  <c r="Z53" i="1" s="1"/>
  <c r="Z21" i="1" s="1"/>
  <c r="Z20" i="1" s="1"/>
  <c r="Y54" i="1"/>
  <c r="Y53" i="1" s="1"/>
  <c r="Y21" i="1" s="1"/>
  <c r="X54" i="1"/>
  <c r="W54" i="1"/>
  <c r="V54" i="1"/>
  <c r="V53" i="1" s="1"/>
  <c r="U54" i="1"/>
  <c r="U53" i="1" s="1"/>
  <c r="U21" i="1" s="1"/>
  <c r="AV53" i="1"/>
  <c r="AV21" i="1" s="1"/>
  <c r="AV20" i="1" s="1"/>
  <c r="AU53" i="1"/>
  <c r="AT53" i="1"/>
  <c r="AS53" i="1"/>
  <c r="AN53" i="1"/>
  <c r="AN21" i="1" s="1"/>
  <c r="AN20" i="1" s="1"/>
  <c r="AM53" i="1"/>
  <c r="AM21" i="1" s="1"/>
  <c r="AM20" i="1" s="1"/>
  <c r="AL53" i="1"/>
  <c r="AL21" i="1" s="1"/>
  <c r="AL20" i="1" s="1"/>
  <c r="AJ53" i="1"/>
  <c r="AJ21" i="1" s="1"/>
  <c r="X53" i="1"/>
  <c r="X21" i="1" s="1"/>
  <c r="X20" i="1" s="1"/>
  <c r="W53" i="1"/>
  <c r="W21" i="1" s="1"/>
  <c r="W20" i="1" s="1"/>
  <c r="AV41" i="1"/>
  <c r="AV40" i="1" s="1"/>
  <c r="AU41" i="1"/>
  <c r="AU40" i="1" s="1"/>
  <c r="AT41" i="1"/>
  <c r="AT40" i="1" s="1"/>
  <c r="AT21" i="1" s="1"/>
  <c r="AS41" i="1"/>
  <c r="AS40" i="1" s="1"/>
  <c r="AR41" i="1"/>
  <c r="AR40" i="1" s="1"/>
  <c r="AR21" i="1" s="1"/>
  <c r="AQ41" i="1"/>
  <c r="AQ40" i="1" s="1"/>
  <c r="AQ21" i="1" s="1"/>
  <c r="AQ20" i="1" s="1"/>
  <c r="AP41" i="1"/>
  <c r="AP40" i="1" s="1"/>
  <c r="AU20" i="1"/>
  <c r="AT20" i="1"/>
  <c r="AS20" i="1"/>
  <c r="AR20" i="1"/>
  <c r="AP20" i="1"/>
  <c r="AF20" i="1"/>
  <c r="AE20" i="1"/>
  <c r="AD20" i="1"/>
  <c r="AC20" i="1"/>
  <c r="AB20" i="1"/>
  <c r="Y20" i="1" l="1"/>
  <c r="AO20" i="1"/>
  <c r="U20" i="1"/>
  <c r="AK20" i="1"/>
  <c r="CD54" i="1"/>
  <c r="CD53" i="1" s="1"/>
  <c r="CC54" i="1"/>
  <c r="CC53" i="1" s="1"/>
  <c r="CB54" i="1"/>
  <c r="CB53" i="1" s="1"/>
  <c r="CA54" i="1"/>
  <c r="CA53" i="1" s="1"/>
  <c r="BZ54" i="1"/>
  <c r="BZ53" i="1" s="1"/>
  <c r="CE54" i="1"/>
  <c r="CE53" i="1" s="1"/>
  <c r="CE42" i="1" s="1"/>
  <c r="CE41" i="1" s="1"/>
  <c r="CE40" i="1" s="1"/>
  <c r="CE21" i="1" s="1"/>
  <c r="BX54" i="1"/>
  <c r="BX53" i="1" s="1"/>
  <c r="BX21" i="1" s="1"/>
  <c r="BX20" i="1" s="1"/>
  <c r="BW54" i="1"/>
  <c r="BW53" i="1" s="1"/>
  <c r="BV54" i="1"/>
  <c r="BV53" i="1" s="1"/>
  <c r="BV21" i="1" s="1"/>
  <c r="BU54" i="1"/>
  <c r="BU53" i="1" s="1"/>
  <c r="BT54" i="1"/>
  <c r="BT53" i="1" s="1"/>
  <c r="BT21" i="1" s="1"/>
  <c r="BS54" i="1"/>
  <c r="BS53" i="1" s="1"/>
  <c r="BS21" i="1" s="1"/>
  <c r="BS20" i="1" s="1"/>
  <c r="BR54" i="1"/>
  <c r="BR53" i="1" s="1"/>
  <c r="BQ54" i="1"/>
  <c r="BQ53" i="1" s="1"/>
  <c r="BQ21" i="1" s="1"/>
  <c r="BP54" i="1"/>
  <c r="BP53" i="1" s="1"/>
  <c r="BP21" i="1" s="1"/>
  <c r="BO54" i="1"/>
  <c r="BO53" i="1" s="1"/>
  <c r="BO21" i="1" s="1"/>
  <c r="BN54" i="1"/>
  <c r="BN53" i="1" s="1"/>
  <c r="BN21" i="1" s="1"/>
  <c r="BM54" i="1"/>
  <c r="BM53" i="1" s="1"/>
  <c r="BM21" i="1" s="1"/>
  <c r="BL54" i="1"/>
  <c r="BL53" i="1" s="1"/>
  <c r="BL21" i="1" s="1"/>
  <c r="BK54" i="1"/>
  <c r="BK53" i="1" s="1"/>
  <c r="BK21" i="1" s="1"/>
  <c r="BJ54" i="1"/>
  <c r="BJ53" i="1" s="1"/>
  <c r="BJ21" i="1" s="1"/>
  <c r="BJ20" i="1" s="1"/>
  <c r="BI54" i="1"/>
  <c r="BI53" i="1" s="1"/>
  <c r="BH54" i="1"/>
  <c r="BH53" i="1" s="1"/>
  <c r="BG54" i="1"/>
  <c r="BG53" i="1" s="1"/>
  <c r="BF54" i="1"/>
  <c r="BF53" i="1" s="1"/>
  <c r="BE53" i="1"/>
  <c r="BD54" i="1"/>
  <c r="BD53" i="1" s="1"/>
  <c r="BC54" i="1"/>
  <c r="BC53" i="1" s="1"/>
  <c r="BC21" i="1" s="1"/>
  <c r="BB54" i="1"/>
  <c r="BB53" i="1" s="1"/>
  <c r="BB21" i="1" s="1"/>
  <c r="BA54" i="1"/>
  <c r="BA53" i="1" s="1"/>
  <c r="BA21" i="1" s="1"/>
  <c r="AZ54" i="1"/>
  <c r="AZ53" i="1" s="1"/>
  <c r="AZ21" i="1" s="1"/>
  <c r="AY54" i="1"/>
  <c r="AY53" i="1" s="1"/>
  <c r="AY21" i="1" s="1"/>
  <c r="AX54" i="1"/>
  <c r="AX53" i="1" s="1"/>
  <c r="AX21" i="1" s="1"/>
  <c r="AW54" i="1"/>
  <c r="AW53" i="1" s="1"/>
  <c r="AW21" i="1" s="1"/>
  <c r="T54" i="1"/>
  <c r="T53" i="1" s="1"/>
  <c r="S54" i="1"/>
  <c r="S53" i="1" s="1"/>
  <c r="S41" i="1" s="1"/>
  <c r="S40" i="1" s="1"/>
  <c r="R54" i="1"/>
  <c r="R53" i="1" s="1"/>
  <c r="R41" i="1" s="1"/>
  <c r="R40" i="1" s="1"/>
  <c r="R21" i="1" s="1"/>
  <c r="Q54" i="1"/>
  <c r="Q53" i="1" s="1"/>
  <c r="Q41" i="1" s="1"/>
  <c r="Q40" i="1" s="1"/>
  <c r="P54" i="1"/>
  <c r="P53" i="1" s="1"/>
  <c r="P21" i="1" s="1"/>
  <c r="O54" i="1"/>
  <c r="O53" i="1" s="1"/>
  <c r="O21" i="1" s="1"/>
  <c r="O20" i="1" s="1"/>
  <c r="N54" i="1"/>
  <c r="N53" i="1" s="1"/>
  <c r="N41" i="1" s="1"/>
  <c r="N40" i="1" s="1"/>
  <c r="M54" i="1"/>
  <c r="M53" i="1" s="1"/>
  <c r="M21" i="1" s="1"/>
  <c r="M20" i="1" s="1"/>
  <c r="L54" i="1"/>
  <c r="L53" i="1" s="1"/>
  <c r="L21" i="1" s="1"/>
  <c r="L20" i="1" s="1"/>
  <c r="K54" i="1"/>
  <c r="K53" i="1" s="1"/>
  <c r="K21" i="1" s="1"/>
  <c r="K20" i="1" s="1"/>
  <c r="J54" i="1"/>
  <c r="J53" i="1" s="1"/>
  <c r="J21" i="1" s="1"/>
  <c r="J20" i="1" s="1"/>
  <c r="I54" i="1"/>
  <c r="I53" i="1" s="1"/>
  <c r="I21" i="1" s="1"/>
  <c r="I20" i="1" s="1"/>
  <c r="H54" i="1"/>
  <c r="H53" i="1" s="1"/>
  <c r="H21" i="1" s="1"/>
  <c r="H20" i="1" s="1"/>
  <c r="G53" i="1"/>
  <c r="G21" i="1" s="1"/>
  <c r="G20" i="1" s="1"/>
  <c r="F54" i="1"/>
  <c r="F53" i="1" s="1"/>
  <c r="BJ41" i="1"/>
  <c r="BJ40" i="1" s="1"/>
  <c r="BI41" i="1"/>
  <c r="BI40" i="1" s="1"/>
  <c r="BH41" i="1"/>
  <c r="BH40" i="1" s="1"/>
  <c r="BH21" i="1" s="1"/>
  <c r="BG41" i="1"/>
  <c r="BG40" i="1" s="1"/>
  <c r="BF41" i="1"/>
  <c r="BF40" i="1" s="1"/>
  <c r="BF21" i="1" s="1"/>
  <c r="BE41" i="1"/>
  <c r="BE40" i="1" s="1"/>
  <c r="BE21" i="1" s="1"/>
  <c r="BE20" i="1" s="1"/>
  <c r="BD41" i="1"/>
  <c r="BD40" i="1" s="1"/>
  <c r="F41" i="1"/>
  <c r="F40" i="1" s="1"/>
  <c r="F21" i="1" s="1"/>
  <c r="CM20" i="1"/>
  <c r="T41" i="1" l="1"/>
  <c r="T21" i="1"/>
  <c r="T20" i="1" s="1"/>
  <c r="CA41" i="1"/>
  <c r="CA40" i="1" s="1"/>
  <c r="CA21" i="1" s="1"/>
  <c r="CH53" i="1"/>
  <c r="CH21" i="1" s="1"/>
  <c r="CH20" i="1" s="1"/>
  <c r="CC41" i="1"/>
  <c r="CC40" i="1" s="1"/>
  <c r="CC21" i="1" s="1"/>
  <c r="CJ53" i="1"/>
  <c r="CJ21" i="1" s="1"/>
  <c r="CJ20" i="1" s="1"/>
  <c r="CB41" i="1"/>
  <c r="CB40" i="1" s="1"/>
  <c r="CB21" i="1" s="1"/>
  <c r="CB20" i="1" s="1"/>
  <c r="CI53" i="1"/>
  <c r="CI21" i="1" s="1"/>
  <c r="CI20" i="1" s="1"/>
  <c r="CD41" i="1"/>
  <c r="CD40" i="1" s="1"/>
  <c r="CD21" i="1" s="1"/>
  <c r="CK53" i="1"/>
  <c r="CK21" i="1" s="1"/>
  <c r="CK20" i="1" s="1"/>
  <c r="BR52" i="1"/>
  <c r="BR51" i="1" s="1"/>
  <c r="BR44" i="1" s="1"/>
  <c r="BR42" i="1" s="1"/>
  <c r="BR41" i="1" s="1"/>
  <c r="BR40" i="1" s="1"/>
  <c r="N20" i="1"/>
  <c r="BB20" i="1"/>
  <c r="BR20" i="1"/>
  <c r="Q20" i="1"/>
  <c r="AX20" i="1"/>
  <c r="BN20" i="1"/>
  <c r="R20" i="1"/>
  <c r="F20" i="1"/>
  <c r="BF20" i="1"/>
  <c r="BR49" i="1" l="1"/>
  <c r="S20" i="1"/>
  <c r="BT20" i="1"/>
  <c r="BP20" i="1"/>
  <c r="BH20" i="1"/>
  <c r="BD20" i="1"/>
  <c r="AZ20" i="1"/>
  <c r="CD20" i="1"/>
  <c r="BV20" i="1"/>
  <c r="CC20" i="1"/>
  <c r="BY20" i="1"/>
  <c r="BU20" i="1"/>
  <c r="BQ20" i="1"/>
  <c r="BO20" i="1"/>
  <c r="BM20" i="1"/>
  <c r="BK20" i="1"/>
  <c r="BI20" i="1"/>
  <c r="BG20" i="1"/>
  <c r="BC20" i="1"/>
  <c r="BA20" i="1"/>
  <c r="AY20" i="1"/>
  <c r="AW20" i="1"/>
  <c r="CE20" i="1"/>
  <c r="BW20" i="1"/>
  <c r="CA20" i="1"/>
  <c r="P20" i="1"/>
  <c r="E42" i="1" l="1"/>
  <c r="E41" i="1" s="1"/>
  <c r="V44" i="1"/>
  <c r="BZ44" i="1" s="1"/>
  <c r="V42" i="1" l="1"/>
  <c r="V41" i="1" s="1"/>
  <c r="V40" i="1" s="1"/>
  <c r="V21" i="1" s="1"/>
  <c r="V20" i="1" s="1"/>
  <c r="BZ42" i="1" l="1"/>
  <c r="BZ41" i="1" s="1"/>
  <c r="BZ40" i="1" s="1"/>
  <c r="BZ21" i="1" s="1"/>
  <c r="E40" i="1"/>
  <c r="AJ20" i="1" l="1"/>
  <c r="BZ20" i="1" l="1"/>
  <c r="BL20" i="1"/>
  <c r="E54" i="1" l="1"/>
  <c r="E53" i="1" s="1"/>
  <c r="E21" i="1" s="1"/>
  <c r="E20" i="1" s="1"/>
</calcChain>
</file>

<file path=xl/sharedStrings.xml><?xml version="1.0" encoding="utf-8"?>
<sst xmlns="http://schemas.openxmlformats.org/spreadsheetml/2006/main" count="2097" uniqueCount="194">
  <si>
    <t>Форма 4. План ввода основных средств</t>
  </si>
  <si>
    <r>
      <t>Инвестиционная программа</t>
    </r>
    <r>
      <rPr>
        <u/>
        <sz val="14"/>
        <color theme="1"/>
        <rFont val="Times New Roman"/>
        <family val="1"/>
        <charset val="204"/>
      </rPr>
      <t xml:space="preserve">    Муниципального унитарного предприятия муниципального образования город Норильск «Коммунальные объединенные системы» (МУП «КОС»)         </t>
    </r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</si>
  <si>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</si>
  <si>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</si>
  <si>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</si>
  <si>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</si>
  <si>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</si>
  <si>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</si>
  <si>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Краткое обоснование  корректировки утвержденного плана</t>
  </si>
  <si>
    <t>2026 год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</si>
  <si>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</si>
  <si>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</si>
  <si>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</si>
  <si>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</si>
  <si>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</si>
  <si>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</si>
  <si>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</si>
  <si>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</si>
  <si>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</si>
  <si>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</si>
  <si>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</si>
  <si>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</si>
  <si>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</si>
  <si>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</si>
  <si>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</si>
  <si>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</si>
  <si>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</si>
  <si>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</si>
  <si>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</si>
  <si>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</si>
  <si>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</si>
  <si>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</si>
  <si>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</si>
  <si>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</si>
  <si>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</si>
  <si>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</si>
  <si>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</si>
  <si>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</si>
  <si>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</si>
  <si>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</si>
  <si>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</si>
  <si>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</si>
  <si>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</si>
  <si>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</si>
  <si>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</si>
  <si>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</si>
  <si>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</si>
  <si>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</si>
  <si>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</si>
  <si>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</si>
  <si>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</si>
  <si>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</si>
  <si>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</si>
  <si>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</si>
  <si>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</si>
  <si>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</si>
  <si>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</si>
  <si>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</si>
  <si>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</si>
  <si>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</si>
  <si>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</si>
  <si>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</si>
  <si>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</si>
  <si>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</si>
  <si>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Г</t>
  </si>
  <si>
    <t>нд</t>
  </si>
  <si>
    <t>1.1.</t>
  </si>
  <si>
    <t>1.1.1.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</si>
  <si>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</si>
  <si>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</si>
  <si>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</si>
  <si>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</si>
  <si>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</si>
  <si>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</si>
  <si>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</si>
  <si>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1.1.1.2.1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</si>
  <si>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</si>
  <si>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</si>
  <si>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организаций, всего, в том числе:</t>
  </si>
  <si>
    <t>1.1.1.3</t>
  </si>
  <si>
    <t>Технологическое присоединение объектов по производству электрической энергии, всего, в том числе:</t>
  </si>
  <si>
    <t>1.1.1.3.1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</si>
  <si>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</si>
  <si>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</si>
  <si>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</si>
  <si>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</si>
  <si>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</si>
  <si>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</si>
  <si>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</si>
  <si>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</si>
  <si>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</si>
  <si>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</si>
  <si>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</si>
  <si>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r>
      <t>1.1.2</t>
    </r>
    <r>
      <rPr>
        <sz val="11"/>
        <color theme="0"/>
        <rFont val="Times New Roman"/>
        <family val="1"/>
        <charset val="204"/>
      </rPr>
      <t>.</t>
    </r>
  </si>
  <si>
    <t>Реконструкция, модернизация, техническое перевооружение, всего, в том числе:</t>
  </si>
  <si>
    <t>1.1.2.1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</si>
  <si>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</si>
  <si>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1.1.2.1.1</t>
  </si>
  <si>
    <t>Реконструкция трансформаторных и иных подстанций, всего, в том числе:</t>
  </si>
  <si>
    <t>1.1.2.2</t>
  </si>
  <si>
    <t>1.1.2.3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</si>
  <si>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</si>
  <si>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</si>
  <si>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1.1.3.1</t>
  </si>
  <si>
    <t>1.1.3.2</t>
  </si>
  <si>
    <t>1.1.4</t>
  </si>
  <si>
    <t>Прочее новое строительство объектов электросетевого хозяйства, всего, в том числе:</t>
  </si>
  <si>
    <t>1.1.1</t>
  </si>
  <si>
    <t>1.1</t>
  </si>
  <si>
    <t>1.1.2</t>
  </si>
  <si>
    <t>1.1.3</t>
  </si>
  <si>
    <t>1.1.4.1</t>
  </si>
  <si>
    <t>1.1.4.2</t>
  </si>
  <si>
    <t>1.1.5</t>
  </si>
  <si>
    <t>1.1.5.1</t>
  </si>
  <si>
    <t>1.1.5.1.1</t>
  </si>
  <si>
    <t>1.1.6</t>
  </si>
  <si>
    <t>1.1.6.1</t>
  </si>
  <si>
    <t>точек учета</t>
  </si>
  <si>
    <t>2027 год</t>
  </si>
  <si>
    <t>2028 год</t>
  </si>
  <si>
    <t>2029 год</t>
  </si>
  <si>
    <t>1.1.7</t>
  </si>
  <si>
    <t>1.1.5.1.1.2</t>
  </si>
  <si>
    <t>1.4</t>
  </si>
  <si>
    <t>1.1.2.1.2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</si>
  <si>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</si>
  <si>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Красноярский край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</si>
  <si>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</si>
  <si>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t>
  </si>
  <si>
    <t>1.1.5.1.1.1</t>
  </si>
  <si>
    <t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t>
  </si>
  <si>
    <t>1.1.5.1.1.3</t>
  </si>
  <si>
    <t>1.1.5.1.1.4</t>
  </si>
  <si>
    <t>1.1.6.1.1</t>
  </si>
  <si>
    <t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t>
  </si>
  <si>
    <t>Год раскрытия информации: 2026 год</t>
  </si>
  <si>
    <t>Принятие основных средств и нематериальных активов к бухгалтерскому учету в 2025 году</t>
  </si>
  <si>
    <t>1.1.5.1.1.5</t>
  </si>
  <si>
    <t>1.1.5.1.1.6</t>
  </si>
  <si>
    <t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t>
  </si>
  <si>
    <t>Q_РК_КТП-220(26)</t>
  </si>
  <si>
    <t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t>
  </si>
  <si>
    <t>Q_РК_ТП-54(26)</t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</si>
  <si>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 xml:space="preserve">        решение об утверждении инвестиционной программы в соответствии с Приказом №164  от 26.11.2024                           </t>
    </r>
  </si>
  <si>
    <t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-1042 точек учета)</t>
  </si>
  <si>
    <t>N_ ИСУЭ (26-29)</t>
  </si>
  <si>
    <t>Корректировка количества заменяемых счетчиков по заявкам потребителей и по итогам сверки характеристик измерительных комплексов учета электрической энергии</t>
  </si>
  <si>
    <t>Аварийное техническое состояние здания трансформаторной подстанции не подлежащее ремонту.</t>
  </si>
  <si>
    <t>Аварийное техническое состояние помещения трансформаторной подстанции размещенной в здании КГБУЗ «Норильская станция скорой медицинской помощи».</t>
  </si>
  <si>
    <t>Отсутствие потребности технологического присоединения энергопринимаюющих устройств заявителя по техногогическому присоединению к электрическим сетям МУП "КОС"</t>
  </si>
  <si>
    <t>Факт (Предложение по корректировке утвержденного плана)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</si>
  <si>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</si>
  <si>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</si>
  <si>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</si>
  <si>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</si>
  <si>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</si>
  <si>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</si>
  <si>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</si>
  <si>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</si>
  <si>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</si>
  <si>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</si>
  <si>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</si>
  <si>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</si>
  <si>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</si>
  <si>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</si>
  <si>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</si>
  <si>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</si>
  <si>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</si>
  <si>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</si>
  <si>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</si>
  <si>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</si>
  <si>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</si>
  <si>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7.4.7</t>
  </si>
  <si>
    <t>7.4.1</t>
  </si>
  <si>
    <t>7.4.2</t>
  </si>
  <si>
    <t>7.4.3</t>
  </si>
  <si>
    <t>7.4.4</t>
  </si>
  <si>
    <t>7.4.5</t>
  </si>
  <si>
    <t>7.4.6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</si>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</sst>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</cellStyleXfs>
  <cellXfs count="88">
    <xf numFmtId="0" fontId="0" fillId="0" borderId="0" xfId="0"/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0" fontId="10" fillId="0" borderId="0" xfId="3" applyFont="1" applyFill="1" applyAlignment="1">
      <alignment horizontal="center" vertical="top"/>
    </xf>
    <xf numFmtId="0" fontId="5" fillId="0" borderId="0" xfId="2" applyFont="1" applyFill="1" applyBorder="1" applyAlignme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6" fillId="0" borderId="0" xfId="4" applyFont="1" applyFill="1" applyBorder="1" applyAlignment="1">
      <alignment horizontal="center"/>
    </xf>
    <xf numFmtId="0" fontId="6" fillId="0" borderId="0" xfId="4" applyFont="1" applyFill="1" applyBorder="1" applyAlignment="1"/>
    <xf numFmtId="0" fontId="5" fillId="0" borderId="0" xfId="5" applyFont="1" applyFill="1" applyBorder="1" applyAlignment="1">
      <alignment vertical="center"/>
    </xf>
    <xf numFmtId="0" fontId="12" fillId="0" borderId="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/>
    </xf>
    <xf numFmtId="49" fontId="12" fillId="0" borderId="3" xfId="5" applyNumberFormat="1" applyFont="1" applyFill="1" applyBorder="1" applyAlignment="1">
      <alignment horizontal="center" vertical="center"/>
    </xf>
    <xf numFmtId="0" fontId="10" fillId="0" borderId="0" xfId="3" applyFont="1" applyFill="1"/>
    <xf numFmtId="2" fontId="13" fillId="0" borderId="3" xfId="0" applyNumberFormat="1" applyFont="1" applyFill="1" applyBorder="1" applyAlignment="1">
      <alignment horizontal="center" vertical="center" wrapText="1"/>
    </xf>
    <xf numFmtId="0" fontId="14" fillId="0" borderId="0" xfId="3" applyFont="1" applyFill="1"/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1" fontId="13" fillId="3" borderId="3" xfId="0" applyNumberFormat="1" applyFont="1" applyFill="1" applyBorder="1" applyAlignment="1">
      <alignment horizontal="center" vertical="center" wrapText="1"/>
    </xf>
    <xf numFmtId="49" fontId="13" fillId="3" borderId="3" xfId="0" applyNumberFormat="1" applyFont="1" applyFill="1" applyBorder="1" applyAlignment="1">
      <alignment horizontal="center" vertical="center" wrapText="1"/>
    </xf>
    <xf numFmtId="0" fontId="2" fillId="3" borderId="3" xfId="3" applyFont="1" applyFill="1" applyBorder="1" applyAlignment="1">
      <alignment horizontal="center" vertical="center" wrapText="1"/>
    </xf>
    <xf numFmtId="2" fontId="2" fillId="3" borderId="3" xfId="3" applyNumberFormat="1" applyFont="1" applyFill="1" applyBorder="1" applyAlignment="1">
      <alignment horizontal="center" vertical="center"/>
    </xf>
    <xf numFmtId="0" fontId="2" fillId="3" borderId="3" xfId="3" applyFont="1" applyFill="1" applyBorder="1" applyAlignment="1">
      <alignment horizontal="center" vertical="center"/>
    </xf>
    <xf numFmtId="2" fontId="13" fillId="3" borderId="3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49" fontId="12" fillId="2" borderId="3" xfId="5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0" fillId="0" borderId="0" xfId="3" applyFont="1" applyFill="1" applyAlignment="1">
      <alignment horizontal="center" vertical="top"/>
    </xf>
    <xf numFmtId="0" fontId="12" fillId="0" borderId="3" xfId="5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/>
    </xf>
    <xf numFmtId="0" fontId="2" fillId="4" borderId="3" xfId="3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1" fontId="2" fillId="4" borderId="3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0" fontId="14" fillId="3" borderId="0" xfId="3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vertical="center" wrapText="1"/>
    </xf>
    <xf numFmtId="164" fontId="2" fillId="4" borderId="3" xfId="3" applyNumberFormat="1" applyFont="1" applyFill="1" applyBorder="1" applyAlignment="1">
      <alignment horizontal="center" vertical="center"/>
    </xf>
    <xf numFmtId="1" fontId="2" fillId="3" borderId="3" xfId="3" applyNumberFormat="1" applyFont="1" applyFill="1" applyBorder="1" applyAlignment="1">
      <alignment horizontal="center" vertical="center"/>
    </xf>
    <xf numFmtId="2" fontId="2" fillId="4" borderId="3" xfId="3" applyNumberFormat="1" applyFont="1" applyFill="1" applyBorder="1" applyAlignment="1">
      <alignment horizontal="center" vertical="center"/>
    </xf>
    <xf numFmtId="0" fontId="2" fillId="4" borderId="3" xfId="3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164" fontId="2" fillId="3" borderId="3" xfId="3" applyNumberFormat="1" applyFont="1" applyFill="1" applyBorder="1" applyAlignment="1">
      <alignment horizontal="center" vertical="center"/>
    </xf>
    <xf numFmtId="164" fontId="2" fillId="3" borderId="3" xfId="3" applyNumberFormat="1" applyFont="1" applyFill="1" applyBorder="1" applyAlignment="1">
      <alignment horizontal="left" vertical="center" indent="1"/>
    </xf>
    <xf numFmtId="0" fontId="12" fillId="0" borderId="2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1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2" fillId="0" borderId="12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/>
    </xf>
    <xf numFmtId="0" fontId="12" fillId="0" borderId="11" xfId="5" applyFont="1" applyFill="1" applyBorder="1" applyAlignment="1">
      <alignment horizontal="center" vertical="center"/>
    </xf>
    <xf numFmtId="0" fontId="12" fillId="0" borderId="1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 wrapText="1"/>
    </xf>
    <xf numFmtId="2" fontId="2" fillId="3" borderId="2" xfId="3" applyNumberFormat="1" applyFont="1" applyFill="1" applyBorder="1" applyAlignment="1">
      <alignment horizontal="center" vertical="center" wrapText="1"/>
    </xf>
    <xf numFmtId="2" fontId="2" fillId="3" borderId="7" xfId="3" applyNumberFormat="1" applyFont="1" applyFill="1" applyBorder="1" applyAlignment="1">
      <alignment horizontal="center" vertical="center" wrapText="1"/>
    </xf>
    <xf numFmtId="2" fontId="2" fillId="3" borderId="13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1" xfId="4" applyFont="1" applyFill="1" applyBorder="1" applyAlignment="1">
      <alignment horizontal="center"/>
    </xf>
    <xf numFmtId="0" fontId="12" fillId="0" borderId="4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horizontal="center" vertical="center"/>
    </xf>
    <xf numFmtId="0" fontId="12" fillId="0" borderId="6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12" fillId="0" borderId="9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350-1&#1055;(25)/&#1055;&#1072;&#1089;&#1087;&#1086;&#1088;&#1090;%20&#1048;&#1055;%20O_&#1052;&#1054;_&#1050;&#1058;&#1055;&#1053;-350-1&#1055;(2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59-1&#1055;(26)/&#1055;&#1072;&#1089;&#1087;&#1086;&#1088;&#1090;%20&#1048;&#1055;%20O_&#1056;&#1050;_&#1058;&#1055;-59-1&#1055;(26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691-1&#1055;(28)/&#1055;&#1072;&#1089;&#1087;&#1086;&#1088;&#1090;%20&#1048;&#1055;%20O_&#1052;&#1054;_&#1050;&#1058;&#1055;&#1053;-691-1&#1055;(28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615(29)/&#1055;&#1072;&#1089;&#1087;&#1086;&#1088;&#1090;%20&#1048;&#1055;%20O_&#1056;&#1050;_&#1058;&#1055;-615(29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519(27)/&#1055;&#1072;&#1089;&#1087;&#1086;&#1088;&#1090;%20&#1048;&#1055;%20O_&#1052;&#1054;_&#1050;&#1058;&#1055;&#1053;-519(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350-1П(25)"/>
    </sheetNames>
    <sheetDataSet>
      <sheetData sheetId="0" refreshError="1">
        <row r="9">
          <cell r="A9" t="str">
            <v>O_МО_КТПН-350-1П(25)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РК_ТП-59-1П(26)"/>
    </sheetNames>
    <sheetDataSet>
      <sheetData sheetId="0">
        <row r="9">
          <cell r="A9" t="str">
            <v>O_РК_ТП-59-1П(26)</v>
          </cell>
        </row>
        <row r="12">
          <cell r="A12" t="str">
            <v>Реконструкция трансформаторной подстанции ТП-59-1П 6/0,4 кВ (2х630 кВА) расположенной по адресу г. Норильск ул. Павлова, 10 Б (инв. № 3290)</v>
          </cell>
        </row>
      </sheetData>
      <sheetData sheetId="1"/>
      <sheetData sheetId="2"/>
      <sheetData sheetId="3"/>
      <sheetData sheetId="4">
        <row r="24">
          <cell r="B24" t="str">
            <v>ТП-59-1П</v>
          </cell>
        </row>
      </sheetData>
      <sheetData sheetId="5"/>
      <sheetData sheetId="6">
        <row r="19">
          <cell r="C19" t="str">
            <v>1. Обеспечение возможности подключения новых потребителей;
2. Обновление основного электрооборудования;
3. Снижение эксплуатационных затрат на обслуживание;
4. Уменьшение количества пожароопасного оборудования;
5.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14.272440000000001</v>
          </cell>
        </row>
        <row r="52">
          <cell r="C52">
            <v>11.893700000000001</v>
          </cell>
        </row>
        <row r="54">
          <cell r="C54">
            <v>2.5</v>
          </cell>
        </row>
        <row r="56">
          <cell r="C56">
            <v>0.2142</v>
          </cell>
        </row>
      </sheetData>
      <sheetData sheetId="14"/>
      <sheetData sheetId="15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691-1П(28)"/>
    </sheetNames>
    <sheetDataSet>
      <sheetData sheetId="0" refreshError="1">
        <row r="9">
          <cell r="A9" t="str">
            <v>O_МО_КТПН-691-1П(28)</v>
          </cell>
        </row>
        <row r="12">
          <cell r="A12" t="str">
            <v>Модернизация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0">
          <cell r="P30">
            <v>13.455619999999998</v>
          </cell>
        </row>
        <row r="52">
          <cell r="C52">
            <v>13.455619999999998</v>
          </cell>
        </row>
        <row r="54">
          <cell r="C54">
            <v>0.4</v>
          </cell>
        </row>
        <row r="56">
          <cell r="C56">
            <v>5.0999999999999997E-2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>
        <row r="9">
          <cell r="A9" t="str">
            <v>O_РК_ТП-615(29)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4">
          <cell r="C24">
            <v>30.762395999999999</v>
          </cell>
        </row>
        <row r="52">
          <cell r="C52">
            <v>25.63533</v>
          </cell>
        </row>
        <row r="54">
          <cell r="C54">
            <v>1.26</v>
          </cell>
        </row>
        <row r="56">
          <cell r="C56">
            <v>7.1400000000000005E-2</v>
          </cell>
        </row>
      </sheetData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519(27)"/>
    </sheetNames>
    <sheetDataSet>
      <sheetData sheetId="0">
        <row r="9">
          <cell r="A9" t="str">
            <v>O_МО_КТПН-519(27)</v>
          </cell>
        </row>
        <row r="12">
          <cell r="A12" t="str">
    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    </cell>
        </row>
      </sheetData>
      <sheetData sheetId="1"/>
      <sheetData sheetId="2"/>
      <sheetData sheetId="3"/>
      <sheetData sheetId="4">
        <row r="24">
          <cell r="K24">
            <v>1989</v>
          </cell>
        </row>
      </sheetData>
      <sheetData sheetId="5"/>
      <sheetData sheetId="6">
        <row r="19">
          <cell r="C19" t="str">
    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28.532304000000003</v>
          </cell>
        </row>
        <row r="52">
          <cell r="C52">
            <v>23.776920000000004</v>
          </cell>
        </row>
        <row r="54">
          <cell r="C54">
            <v>0.8</v>
          </cell>
        </row>
        <row r="56">
          <cell r="C56">
            <v>9.0800000000000006E-2</v>
          </cell>
        </row>
      </sheetData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58"/>
  <sheetViews>
    <sheetView tabSelected="1" topLeftCell="AG1" zoomScale="55" zoomScaleNormal="55" workbookViewId="0">
      <pane ySplit="19" topLeftCell="A51" activePane="bottomLeft" state="frozen"/>
      <selection activeCell="B1" sqref="B1"/>
      <selection pane="bottomLeft" activeCell="BD61" sqref="BD61"/>
    </sheetView>
  </sheetViews>
  <sheetFormatPr defaultColWidth="9.140625" defaultRowHeight="15.75" outlineLevelRow="1" outlineLevelCol="1" x14ac:dyDescent="0.25"/>
  <cols>
    <col min="1" max="1" width="13.28515625" style="1" hidden="1" customWidth="1"/>
    <col min="2" max="2" width="13.28515625" style="1" customWidth="1"/>
    <col min="3" max="3" width="38.7109375" style="1" customWidth="1"/>
    <col min="4" max="4" width="18.140625" style="1" customWidth="1"/>
    <col min="5" max="5" width="20.140625" style="1" customWidth="1"/>
    <col min="6" max="6" width="25.140625" style="1" customWidth="1"/>
    <col min="7" max="7" width="19.28515625" style="1" customWidth="1" outlineLevel="1"/>
    <col min="8" max="8" width="10.5703125" style="1" customWidth="1" outlineLevel="1"/>
    <col min="9" max="12" width="6.5703125" style="1" customWidth="1" outlineLevel="1"/>
    <col min="13" max="13" width="8.7109375" style="1" customWidth="1" outlineLevel="1"/>
    <col min="14" max="14" width="18.7109375" style="1" customWidth="1" outlineLevel="1"/>
    <col min="15" max="15" width="10.5703125" style="1" customWidth="1" outlineLevel="1"/>
    <col min="16" max="19" width="6.5703125" style="1" customWidth="1" outlineLevel="1"/>
    <col min="20" max="20" width="12.28515625" style="1" customWidth="1" outlineLevel="1"/>
    <col min="21" max="21" width="17.5703125" style="1" customWidth="1"/>
    <col min="22" max="22" width="9" style="1" customWidth="1"/>
    <col min="23" max="26" width="6.85546875" style="1" customWidth="1"/>
    <col min="27" max="27" width="8.42578125" style="1" customWidth="1"/>
    <col min="28" max="28" width="17.28515625" style="1" customWidth="1"/>
    <col min="29" max="29" width="12" style="1" customWidth="1"/>
    <col min="30" max="30" width="7.42578125" style="1" customWidth="1"/>
    <col min="31" max="33" width="6.85546875" style="1" customWidth="1"/>
    <col min="34" max="34" width="8.7109375" style="1" customWidth="1"/>
    <col min="35" max="35" width="20.42578125" style="1" customWidth="1"/>
    <col min="36" max="36" width="9.42578125" style="1" customWidth="1"/>
    <col min="37" max="40" width="6.85546875" style="1" customWidth="1"/>
    <col min="41" max="41" width="8.5703125" style="1" customWidth="1"/>
    <col min="42" max="42" width="22" style="1" customWidth="1"/>
    <col min="43" max="43" width="13" style="1" customWidth="1"/>
    <col min="44" max="47" width="6.85546875" style="1" customWidth="1"/>
    <col min="48" max="48" width="8.42578125" style="1" customWidth="1"/>
    <col min="49" max="49" width="17.5703125" style="1" customWidth="1"/>
    <col min="50" max="50" width="8.7109375" style="1" customWidth="1"/>
    <col min="51" max="54" width="6.85546875" style="1" customWidth="1"/>
    <col min="55" max="55" width="8.42578125" style="1" customWidth="1"/>
    <col min="56" max="56" width="17.28515625" style="1" customWidth="1"/>
    <col min="57" max="57" width="10.42578125" style="1" customWidth="1"/>
    <col min="58" max="61" width="6.85546875" style="1" customWidth="1"/>
    <col min="62" max="62" width="9.28515625" style="1" customWidth="1"/>
    <col min="63" max="63" width="20.42578125" style="1" customWidth="1"/>
    <col min="64" max="64" width="9.7109375" style="1" customWidth="1"/>
    <col min="65" max="69" width="10.140625" style="1" customWidth="1"/>
    <col min="70" max="70" width="22" style="1" customWidth="1"/>
    <col min="71" max="71" width="9.42578125" style="1" customWidth="1"/>
    <col min="72" max="72" width="8.140625" style="1" customWidth="1"/>
    <col min="73" max="73" width="6.85546875" style="1" customWidth="1"/>
    <col min="74" max="74" width="8.42578125" style="1" customWidth="1"/>
    <col min="75" max="75" width="6.85546875" style="1" customWidth="1"/>
    <col min="76" max="76" width="9.7109375" style="1" customWidth="1"/>
    <col min="77" max="77" width="21.42578125" style="1" customWidth="1"/>
    <col min="78" max="78" width="10.7109375" style="1" customWidth="1"/>
    <col min="79" max="79" width="8.7109375" style="1" customWidth="1"/>
    <col min="80" max="82" width="6.85546875" style="1" customWidth="1"/>
    <col min="83" max="83" width="9.85546875" style="1" customWidth="1"/>
    <col min="84" max="84" width="20" style="1" customWidth="1"/>
    <col min="85" max="85" width="10.7109375" style="1" customWidth="1"/>
    <col min="86" max="86" width="9" style="1" customWidth="1"/>
    <col min="87" max="87" width="7.85546875" style="1" customWidth="1"/>
    <col min="88" max="88" width="9.42578125" style="1" customWidth="1"/>
    <col min="89" max="89" width="7.85546875" style="1" customWidth="1"/>
    <col min="90" max="90" width="13.28515625" style="1" customWidth="1"/>
    <col min="91" max="91" width="26" style="1" customWidth="1"/>
    <col min="92" max="92" width="4.7109375" style="1" customWidth="1"/>
    <col min="93" max="93" width="4.28515625" style="1" customWidth="1"/>
    <col min="94" max="94" width="4.42578125" style="1" customWidth="1"/>
    <col min="95" max="95" width="5.140625" style="1" customWidth="1"/>
    <col min="96" max="96" width="5.7109375" style="1" customWidth="1"/>
    <col min="97" max="97" width="6.28515625" style="1" customWidth="1"/>
    <col min="98" max="98" width="6.5703125" style="1" customWidth="1"/>
    <col min="99" max="99" width="6.28515625" style="1" customWidth="1"/>
    <col min="100" max="101" width="5.7109375" style="1" customWidth="1"/>
    <col min="102" max="102" width="14.7109375" style="1" customWidth="1"/>
    <col min="103" max="112" width="5.7109375" style="1" customWidth="1"/>
    <col min="113" max="16384" width="9.140625" style="1"/>
  </cols>
  <sheetData>
    <row r="1" spans="1:105" outlineLevel="1" x14ac:dyDescent="0.25"/>
    <row r="2" spans="1:105" outlineLevel="1" x14ac:dyDescent="0.25"/>
    <row r="3" spans="1:105" outlineLevel="1" x14ac:dyDescent="0.25"/>
    <row r="4" spans="1:105" outlineLevel="1" x14ac:dyDescent="0.25">
      <c r="B4" s="75" t="s">
        <v>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5" spans="1:105" outlineLevel="1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</row>
    <row r="6" spans="1:105" ht="18.75" outlineLevel="1" x14ac:dyDescent="0.25">
      <c r="B6" s="77" t="s">
        <v>1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</row>
    <row r="7" spans="1:105" outlineLevel="1" x14ac:dyDescent="0.25">
      <c r="B7" s="78" t="s">
        <v>2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</row>
    <row r="8" spans="1:105" outlineLevel="1" x14ac:dyDescent="0.2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</row>
    <row r="9" spans="1:105" outlineLevel="1" x14ac:dyDescent="0.25">
      <c r="B9" s="74" t="s">
        <v>136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</row>
    <row r="10" spans="1:105" outlineLevel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CA10" s="7"/>
    </row>
    <row r="11" spans="1:105" ht="15.75" customHeight="1" outlineLevel="1" x14ac:dyDescent="0.3">
      <c r="B11" s="79" t="s">
        <v>144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</row>
    <row r="12" spans="1:105" outlineLevel="1" x14ac:dyDescent="0.25">
      <c r="B12" s="80" t="s">
        <v>3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</row>
    <row r="13" spans="1:105" ht="15.75" customHeight="1" outlineLevel="1" x14ac:dyDescent="0.25"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12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</row>
    <row r="14" spans="1:105" ht="31.5" customHeight="1" x14ac:dyDescent="0.25">
      <c r="A14" s="60" t="s">
        <v>4</v>
      </c>
      <c r="B14" s="60" t="s">
        <v>4</v>
      </c>
      <c r="C14" s="60" t="s">
        <v>5</v>
      </c>
      <c r="D14" s="60" t="s">
        <v>6</v>
      </c>
      <c r="E14" s="70" t="s">
        <v>7</v>
      </c>
      <c r="F14" s="70"/>
      <c r="G14" s="82" t="s">
        <v>137</v>
      </c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4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0" t="s">
        <v>8</v>
      </c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</row>
    <row r="15" spans="1:105" ht="44.25" customHeight="1" x14ac:dyDescent="0.25">
      <c r="A15" s="61"/>
      <c r="B15" s="61"/>
      <c r="C15" s="61"/>
      <c r="D15" s="61"/>
      <c r="E15" s="70"/>
      <c r="F15" s="70"/>
      <c r="G15" s="85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7"/>
      <c r="U15" s="67" t="s">
        <v>9</v>
      </c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9"/>
      <c r="AI15" s="67" t="s">
        <v>119</v>
      </c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9"/>
      <c r="AW15" s="67" t="s">
        <v>120</v>
      </c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9"/>
      <c r="BK15" s="67" t="s">
        <v>121</v>
      </c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9"/>
      <c r="BY15" s="70" t="s">
        <v>10</v>
      </c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61"/>
    </row>
    <row r="16" spans="1:105" ht="51" customHeight="1" x14ac:dyDescent="0.25">
      <c r="A16" s="61"/>
      <c r="B16" s="61"/>
      <c r="C16" s="61"/>
      <c r="D16" s="61"/>
      <c r="E16" s="70"/>
      <c r="F16" s="70"/>
      <c r="G16" s="67" t="s">
        <v>11</v>
      </c>
      <c r="H16" s="68"/>
      <c r="I16" s="68"/>
      <c r="J16" s="68"/>
      <c r="K16" s="68"/>
      <c r="L16" s="68"/>
      <c r="M16" s="68"/>
      <c r="N16" s="64" t="s">
        <v>151</v>
      </c>
      <c r="O16" s="65"/>
      <c r="P16" s="65"/>
      <c r="Q16" s="65"/>
      <c r="R16" s="65"/>
      <c r="S16" s="65"/>
      <c r="T16" s="66"/>
      <c r="U16" s="67" t="s">
        <v>11</v>
      </c>
      <c r="V16" s="68"/>
      <c r="W16" s="68"/>
      <c r="X16" s="68"/>
      <c r="Y16" s="68"/>
      <c r="Z16" s="68"/>
      <c r="AA16" s="68"/>
      <c r="AB16" s="64" t="s">
        <v>12</v>
      </c>
      <c r="AC16" s="65"/>
      <c r="AD16" s="65"/>
      <c r="AE16" s="65"/>
      <c r="AF16" s="65"/>
      <c r="AG16" s="65"/>
      <c r="AH16" s="66"/>
      <c r="AI16" s="67" t="s">
        <v>11</v>
      </c>
      <c r="AJ16" s="68"/>
      <c r="AK16" s="68"/>
      <c r="AL16" s="68"/>
      <c r="AM16" s="68"/>
      <c r="AN16" s="68"/>
      <c r="AO16" s="68"/>
      <c r="AP16" s="64" t="s">
        <v>12</v>
      </c>
      <c r="AQ16" s="65"/>
      <c r="AR16" s="65"/>
      <c r="AS16" s="65"/>
      <c r="AT16" s="65"/>
      <c r="AU16" s="65"/>
      <c r="AV16" s="66"/>
      <c r="AW16" s="67" t="s">
        <v>11</v>
      </c>
      <c r="AX16" s="68"/>
      <c r="AY16" s="68"/>
      <c r="AZ16" s="68"/>
      <c r="BA16" s="68"/>
      <c r="BB16" s="68"/>
      <c r="BC16" s="68"/>
      <c r="BD16" s="64" t="s">
        <v>12</v>
      </c>
      <c r="BE16" s="65"/>
      <c r="BF16" s="65"/>
      <c r="BG16" s="65"/>
      <c r="BH16" s="65"/>
      <c r="BI16" s="65"/>
      <c r="BJ16" s="66"/>
      <c r="BK16" s="67" t="s">
        <v>11</v>
      </c>
      <c r="BL16" s="68"/>
      <c r="BM16" s="68"/>
      <c r="BN16" s="68"/>
      <c r="BO16" s="68"/>
      <c r="BP16" s="68"/>
      <c r="BQ16" s="68"/>
      <c r="BR16" s="64" t="s">
        <v>12</v>
      </c>
      <c r="BS16" s="65"/>
      <c r="BT16" s="65"/>
      <c r="BU16" s="65"/>
      <c r="BV16" s="65"/>
      <c r="BW16" s="65"/>
      <c r="BX16" s="66"/>
      <c r="BY16" s="67" t="s">
        <v>11</v>
      </c>
      <c r="BZ16" s="68"/>
      <c r="CA16" s="68"/>
      <c r="CB16" s="68"/>
      <c r="CC16" s="68"/>
      <c r="CD16" s="68"/>
      <c r="CE16" s="68"/>
      <c r="CF16" s="64" t="s">
        <v>12</v>
      </c>
      <c r="CG16" s="65"/>
      <c r="CH16" s="65"/>
      <c r="CI16" s="65"/>
      <c r="CJ16" s="65"/>
      <c r="CK16" s="65"/>
      <c r="CL16" s="66"/>
      <c r="CM16" s="61"/>
    </row>
    <row r="17" spans="1:91" ht="37.5" customHeight="1" x14ac:dyDescent="0.25">
      <c r="A17" s="61"/>
      <c r="B17" s="61"/>
      <c r="C17" s="61"/>
      <c r="D17" s="61"/>
      <c r="E17" s="70" t="s">
        <v>13</v>
      </c>
      <c r="F17" s="70" t="s">
        <v>12</v>
      </c>
      <c r="G17" s="15" t="s">
        <v>14</v>
      </c>
      <c r="H17" s="63" t="s">
        <v>15</v>
      </c>
      <c r="I17" s="63"/>
      <c r="J17" s="63"/>
      <c r="K17" s="63"/>
      <c r="L17" s="63"/>
      <c r="M17" s="63"/>
      <c r="N17" s="15" t="s">
        <v>14</v>
      </c>
      <c r="O17" s="63" t="s">
        <v>15</v>
      </c>
      <c r="P17" s="63"/>
      <c r="Q17" s="63"/>
      <c r="R17" s="63"/>
      <c r="S17" s="63"/>
      <c r="T17" s="63"/>
      <c r="U17" s="39" t="s">
        <v>14</v>
      </c>
      <c r="V17" s="63" t="s">
        <v>15</v>
      </c>
      <c r="W17" s="63"/>
      <c r="X17" s="63"/>
      <c r="Y17" s="63"/>
      <c r="Z17" s="63"/>
      <c r="AA17" s="63"/>
      <c r="AB17" s="39" t="s">
        <v>14</v>
      </c>
      <c r="AC17" s="63" t="s">
        <v>15</v>
      </c>
      <c r="AD17" s="63"/>
      <c r="AE17" s="63"/>
      <c r="AF17" s="63"/>
      <c r="AG17" s="63"/>
      <c r="AH17" s="63"/>
      <c r="AI17" s="39" t="s">
        <v>14</v>
      </c>
      <c r="AJ17" s="63" t="s">
        <v>15</v>
      </c>
      <c r="AK17" s="63"/>
      <c r="AL17" s="63"/>
      <c r="AM17" s="63"/>
      <c r="AN17" s="63"/>
      <c r="AO17" s="63"/>
      <c r="AP17" s="39" t="s">
        <v>14</v>
      </c>
      <c r="AQ17" s="63" t="s">
        <v>15</v>
      </c>
      <c r="AR17" s="63"/>
      <c r="AS17" s="63"/>
      <c r="AT17" s="63"/>
      <c r="AU17" s="63"/>
      <c r="AV17" s="63"/>
      <c r="AW17" s="15" t="s">
        <v>14</v>
      </c>
      <c r="AX17" s="63" t="s">
        <v>15</v>
      </c>
      <c r="AY17" s="63"/>
      <c r="AZ17" s="63"/>
      <c r="BA17" s="63"/>
      <c r="BB17" s="63"/>
      <c r="BC17" s="63"/>
      <c r="BD17" s="15" t="s">
        <v>14</v>
      </c>
      <c r="BE17" s="63" t="s">
        <v>15</v>
      </c>
      <c r="BF17" s="63"/>
      <c r="BG17" s="63"/>
      <c r="BH17" s="63"/>
      <c r="BI17" s="63"/>
      <c r="BJ17" s="63"/>
      <c r="BK17" s="15" t="s">
        <v>14</v>
      </c>
      <c r="BL17" s="63" t="s">
        <v>15</v>
      </c>
      <c r="BM17" s="63"/>
      <c r="BN17" s="63"/>
      <c r="BO17" s="63"/>
      <c r="BP17" s="63"/>
      <c r="BQ17" s="63"/>
      <c r="BR17" s="15" t="s">
        <v>14</v>
      </c>
      <c r="BS17" s="63" t="s">
        <v>15</v>
      </c>
      <c r="BT17" s="63"/>
      <c r="BU17" s="63"/>
      <c r="BV17" s="63"/>
      <c r="BW17" s="63"/>
      <c r="BX17" s="63"/>
      <c r="BY17" s="15" t="s">
        <v>14</v>
      </c>
      <c r="BZ17" s="63" t="s">
        <v>15</v>
      </c>
      <c r="CA17" s="63"/>
      <c r="CB17" s="63"/>
      <c r="CC17" s="63"/>
      <c r="CD17" s="63"/>
      <c r="CE17" s="63"/>
      <c r="CF17" s="15" t="s">
        <v>14</v>
      </c>
      <c r="CG17" s="63" t="s">
        <v>15</v>
      </c>
      <c r="CH17" s="63"/>
      <c r="CI17" s="63"/>
      <c r="CJ17" s="63"/>
      <c r="CK17" s="63"/>
      <c r="CL17" s="63"/>
      <c r="CM17" s="61"/>
    </row>
    <row r="18" spans="1:91" ht="66" customHeight="1" x14ac:dyDescent="0.25">
      <c r="A18" s="62"/>
      <c r="B18" s="62"/>
      <c r="C18" s="62"/>
      <c r="D18" s="62"/>
      <c r="E18" s="70"/>
      <c r="F18" s="70"/>
      <c r="G18" s="16" t="s">
        <v>16</v>
      </c>
      <c r="H18" s="16" t="s">
        <v>16</v>
      </c>
      <c r="I18" s="17" t="s">
        <v>17</v>
      </c>
      <c r="J18" s="17" t="s">
        <v>18</v>
      </c>
      <c r="K18" s="17" t="s">
        <v>19</v>
      </c>
      <c r="L18" s="17" t="s">
        <v>20</v>
      </c>
      <c r="M18" s="17" t="s">
        <v>118</v>
      </c>
      <c r="N18" s="16" t="s">
        <v>16</v>
      </c>
      <c r="O18" s="16" t="s">
        <v>16</v>
      </c>
      <c r="P18" s="17" t="s">
        <v>17</v>
      </c>
      <c r="Q18" s="17" t="s">
        <v>18</v>
      </c>
      <c r="R18" s="17" t="s">
        <v>19</v>
      </c>
      <c r="S18" s="17" t="s">
        <v>20</v>
      </c>
      <c r="T18" s="17" t="s">
        <v>118</v>
      </c>
      <c r="U18" s="16" t="s">
        <v>16</v>
      </c>
      <c r="V18" s="16" t="s">
        <v>16</v>
      </c>
      <c r="W18" s="17" t="s">
        <v>17</v>
      </c>
      <c r="X18" s="17" t="s">
        <v>18</v>
      </c>
      <c r="Y18" s="17" t="s">
        <v>19</v>
      </c>
      <c r="Z18" s="17" t="s">
        <v>20</v>
      </c>
      <c r="AA18" s="17" t="s">
        <v>118</v>
      </c>
      <c r="AB18" s="16" t="s">
        <v>16</v>
      </c>
      <c r="AC18" s="16" t="s">
        <v>16</v>
      </c>
      <c r="AD18" s="17" t="s">
        <v>17</v>
      </c>
      <c r="AE18" s="17" t="s">
        <v>18</v>
      </c>
      <c r="AF18" s="17" t="s">
        <v>19</v>
      </c>
      <c r="AG18" s="17" t="s">
        <v>20</v>
      </c>
      <c r="AH18" s="17" t="s">
        <v>118</v>
      </c>
      <c r="AI18" s="16" t="s">
        <v>16</v>
      </c>
      <c r="AJ18" s="16" t="s">
        <v>16</v>
      </c>
      <c r="AK18" s="17" t="s">
        <v>17</v>
      </c>
      <c r="AL18" s="17" t="s">
        <v>18</v>
      </c>
      <c r="AM18" s="17" t="s">
        <v>19</v>
      </c>
      <c r="AN18" s="17" t="s">
        <v>20</v>
      </c>
      <c r="AO18" s="17" t="s">
        <v>118</v>
      </c>
      <c r="AP18" s="16" t="s">
        <v>16</v>
      </c>
      <c r="AQ18" s="16" t="s">
        <v>16</v>
      </c>
      <c r="AR18" s="17" t="s">
        <v>17</v>
      </c>
      <c r="AS18" s="17" t="s">
        <v>18</v>
      </c>
      <c r="AT18" s="17" t="s">
        <v>19</v>
      </c>
      <c r="AU18" s="17" t="s">
        <v>20</v>
      </c>
      <c r="AV18" s="17" t="s">
        <v>118</v>
      </c>
      <c r="AW18" s="16" t="s">
        <v>16</v>
      </c>
      <c r="AX18" s="16" t="s">
        <v>16</v>
      </c>
      <c r="AY18" s="17" t="s">
        <v>17</v>
      </c>
      <c r="AZ18" s="17" t="s">
        <v>18</v>
      </c>
      <c r="BA18" s="17" t="s">
        <v>19</v>
      </c>
      <c r="BB18" s="17" t="s">
        <v>20</v>
      </c>
      <c r="BC18" s="17" t="s">
        <v>118</v>
      </c>
      <c r="BD18" s="16" t="s">
        <v>16</v>
      </c>
      <c r="BE18" s="16" t="s">
        <v>16</v>
      </c>
      <c r="BF18" s="17" t="s">
        <v>17</v>
      </c>
      <c r="BG18" s="17" t="s">
        <v>18</v>
      </c>
      <c r="BH18" s="17" t="s">
        <v>19</v>
      </c>
      <c r="BI18" s="17" t="s">
        <v>20</v>
      </c>
      <c r="BJ18" s="17" t="s">
        <v>118</v>
      </c>
      <c r="BK18" s="16" t="s">
        <v>16</v>
      </c>
      <c r="BL18" s="16" t="s">
        <v>16</v>
      </c>
      <c r="BM18" s="17" t="s">
        <v>17</v>
      </c>
      <c r="BN18" s="17" t="s">
        <v>18</v>
      </c>
      <c r="BO18" s="17" t="s">
        <v>19</v>
      </c>
      <c r="BP18" s="17" t="s">
        <v>20</v>
      </c>
      <c r="BQ18" s="17" t="s">
        <v>118</v>
      </c>
      <c r="BR18" s="16" t="s">
        <v>16</v>
      </c>
      <c r="BS18" s="16" t="s">
        <v>16</v>
      </c>
      <c r="BT18" s="17" t="s">
        <v>17</v>
      </c>
      <c r="BU18" s="17" t="s">
        <v>18</v>
      </c>
      <c r="BV18" s="17" t="s">
        <v>19</v>
      </c>
      <c r="BW18" s="17" t="s">
        <v>20</v>
      </c>
      <c r="BX18" s="17" t="s">
        <v>118</v>
      </c>
      <c r="BY18" s="16" t="s">
        <v>16</v>
      </c>
      <c r="BZ18" s="16" t="s">
        <v>16</v>
      </c>
      <c r="CA18" s="17" t="s">
        <v>17</v>
      </c>
      <c r="CB18" s="17" t="s">
        <v>18</v>
      </c>
      <c r="CC18" s="17" t="s">
        <v>19</v>
      </c>
      <c r="CD18" s="17" t="s">
        <v>20</v>
      </c>
      <c r="CE18" s="17" t="s">
        <v>118</v>
      </c>
      <c r="CF18" s="16" t="s">
        <v>16</v>
      </c>
      <c r="CG18" s="16" t="s">
        <v>16</v>
      </c>
      <c r="CH18" s="17" t="s">
        <v>17</v>
      </c>
      <c r="CI18" s="17" t="s">
        <v>18</v>
      </c>
      <c r="CJ18" s="17" t="s">
        <v>19</v>
      </c>
      <c r="CK18" s="17" t="s">
        <v>20</v>
      </c>
      <c r="CL18" s="17" t="s">
        <v>118</v>
      </c>
      <c r="CM18" s="62"/>
    </row>
    <row r="19" spans="1:91" x14ac:dyDescent="0.25">
      <c r="A19" s="26">
        <v>1</v>
      </c>
      <c r="B19" s="35">
        <v>1</v>
      </c>
      <c r="C19" s="35">
        <v>2</v>
      </c>
      <c r="D19" s="18">
        <v>3</v>
      </c>
      <c r="E19" s="18">
        <v>4</v>
      </c>
      <c r="F19" s="18">
        <v>5</v>
      </c>
      <c r="G19" s="19" t="s">
        <v>21</v>
      </c>
      <c r="H19" s="19" t="s">
        <v>22</v>
      </c>
      <c r="I19" s="19" t="s">
        <v>23</v>
      </c>
      <c r="J19" s="19" t="s">
        <v>24</v>
      </c>
      <c r="K19" s="19" t="s">
        <v>25</v>
      </c>
      <c r="L19" s="19" t="s">
        <v>26</v>
      </c>
      <c r="M19" s="19" t="s">
        <v>27</v>
      </c>
      <c r="N19" s="19" t="s">
        <v>28</v>
      </c>
      <c r="O19" s="19" t="s">
        <v>29</v>
      </c>
      <c r="P19" s="19" t="s">
        <v>30</v>
      </c>
      <c r="Q19" s="19" t="s">
        <v>31</v>
      </c>
      <c r="R19" s="19" t="s">
        <v>32</v>
      </c>
      <c r="S19" s="19" t="s">
        <v>33</v>
      </c>
      <c r="T19" s="19" t="s">
        <v>34</v>
      </c>
      <c r="U19" s="19" t="s">
        <v>152</v>
      </c>
      <c r="V19" s="19" t="s">
        <v>153</v>
      </c>
      <c r="W19" s="19" t="s">
        <v>154</v>
      </c>
      <c r="X19" s="19" t="s">
        <v>155</v>
      </c>
      <c r="Y19" s="19" t="s">
        <v>156</v>
      </c>
      <c r="Z19" s="19" t="s">
        <v>157</v>
      </c>
      <c r="AA19" s="19" t="s">
        <v>158</v>
      </c>
      <c r="AB19" s="19" t="s">
        <v>159</v>
      </c>
      <c r="AC19" s="19" t="s">
        <v>160</v>
      </c>
      <c r="AD19" s="19" t="s">
        <v>161</v>
      </c>
      <c r="AE19" s="19" t="s">
        <v>162</v>
      </c>
      <c r="AF19" s="19" t="s">
        <v>163</v>
      </c>
      <c r="AG19" s="19" t="s">
        <v>164</v>
      </c>
      <c r="AH19" s="19" t="s">
        <v>165</v>
      </c>
      <c r="AI19" s="19" t="s">
        <v>166</v>
      </c>
      <c r="AJ19" s="19" t="s">
        <v>167</v>
      </c>
      <c r="AK19" s="19" t="s">
        <v>168</v>
      </c>
      <c r="AL19" s="19" t="s">
        <v>169</v>
      </c>
      <c r="AM19" s="19" t="s">
        <v>170</v>
      </c>
      <c r="AN19" s="19" t="s">
        <v>171</v>
      </c>
      <c r="AO19" s="19" t="s">
        <v>172</v>
      </c>
      <c r="AP19" s="19" t="s">
        <v>174</v>
      </c>
      <c r="AQ19" s="19" t="s">
        <v>175</v>
      </c>
      <c r="AR19" s="19" t="s">
        <v>176</v>
      </c>
      <c r="AS19" s="19" t="s">
        <v>177</v>
      </c>
      <c r="AT19" s="19" t="s">
        <v>178</v>
      </c>
      <c r="AU19" s="19" t="s">
        <v>179</v>
      </c>
      <c r="AV19" s="19" t="s">
        <v>173</v>
      </c>
      <c r="AW19" s="19" t="s">
        <v>35</v>
      </c>
      <c r="AX19" s="19" t="s">
        <v>36</v>
      </c>
      <c r="AY19" s="19" t="s">
        <v>37</v>
      </c>
      <c r="AZ19" s="19" t="s">
        <v>38</v>
      </c>
      <c r="BA19" s="19" t="s">
        <v>39</v>
      </c>
      <c r="BB19" s="19" t="s">
        <v>40</v>
      </c>
      <c r="BC19" s="19" t="s">
        <v>41</v>
      </c>
      <c r="BD19" s="19" t="s">
        <v>42</v>
      </c>
      <c r="BE19" s="19" t="s">
        <v>43</v>
      </c>
      <c r="BF19" s="19" t="s">
        <v>44</v>
      </c>
      <c r="BG19" s="19" t="s">
        <v>45</v>
      </c>
      <c r="BH19" s="19" t="s">
        <v>46</v>
      </c>
      <c r="BI19" s="19" t="s">
        <v>47</v>
      </c>
      <c r="BJ19" s="19" t="s">
        <v>48</v>
      </c>
      <c r="BK19" s="19" t="s">
        <v>180</v>
      </c>
      <c r="BL19" s="19" t="s">
        <v>181</v>
      </c>
      <c r="BM19" s="19" t="s">
        <v>182</v>
      </c>
      <c r="BN19" s="19" t="s">
        <v>183</v>
      </c>
      <c r="BO19" s="19" t="s">
        <v>184</v>
      </c>
      <c r="BP19" s="19" t="s">
        <v>185</v>
      </c>
      <c r="BQ19" s="19" t="s">
        <v>186</v>
      </c>
      <c r="BR19" s="19" t="s">
        <v>187</v>
      </c>
      <c r="BS19" s="19" t="s">
        <v>188</v>
      </c>
      <c r="BT19" s="19" t="s">
        <v>189</v>
      </c>
      <c r="BU19" s="19" t="s">
        <v>190</v>
      </c>
      <c r="BV19" s="19" t="s">
        <v>191</v>
      </c>
      <c r="BW19" s="19" t="s">
        <v>192</v>
      </c>
      <c r="BX19" s="19" t="s">
        <v>193</v>
      </c>
      <c r="BY19" s="36" t="s">
        <v>49</v>
      </c>
      <c r="BZ19" s="19" t="s">
        <v>50</v>
      </c>
      <c r="CA19" s="19" t="s">
        <v>51</v>
      </c>
      <c r="CB19" s="19" t="s">
        <v>52</v>
      </c>
      <c r="CC19" s="19" t="s">
        <v>53</v>
      </c>
      <c r="CD19" s="19" t="s">
        <v>54</v>
      </c>
      <c r="CE19" s="19" t="s">
        <v>55</v>
      </c>
      <c r="CF19" s="19" t="s">
        <v>56</v>
      </c>
      <c r="CG19" s="19" t="s">
        <v>57</v>
      </c>
      <c r="CH19" s="19" t="s">
        <v>58</v>
      </c>
      <c r="CI19" s="19" t="s">
        <v>59</v>
      </c>
      <c r="CJ19" s="19" t="s">
        <v>60</v>
      </c>
      <c r="CK19" s="19" t="s">
        <v>61</v>
      </c>
      <c r="CL19" s="19" t="s">
        <v>62</v>
      </c>
      <c r="CM19" s="19" t="s">
        <v>63</v>
      </c>
    </row>
    <row r="20" spans="1:91" s="22" customFormat="1" ht="62.25" customHeight="1" outlineLevel="1" x14ac:dyDescent="0.2">
      <c r="A20" s="32" t="s">
        <v>66</v>
      </c>
      <c r="B20" s="28">
        <v>1</v>
      </c>
      <c r="C20" s="49" t="s">
        <v>127</v>
      </c>
      <c r="D20" s="29" t="s">
        <v>64</v>
      </c>
      <c r="E20" s="30">
        <f t="shared" ref="E20:S20" si="0">E21</f>
        <v>157.80166</v>
      </c>
      <c r="F20" s="30">
        <f t="shared" si="0"/>
        <v>67.683090230000005</v>
      </c>
      <c r="G20" s="30">
        <f t="shared" si="0"/>
        <v>0</v>
      </c>
      <c r="H20" s="30">
        <f t="shared" si="0"/>
        <v>46.880160000000004</v>
      </c>
      <c r="I20" s="30">
        <f t="shared" si="0"/>
        <v>1.26</v>
      </c>
      <c r="J20" s="30">
        <f t="shared" si="0"/>
        <v>0</v>
      </c>
      <c r="K20" s="30">
        <f t="shared" si="0"/>
        <v>0.18340000000000001</v>
      </c>
      <c r="L20" s="30">
        <f t="shared" si="0"/>
        <v>0</v>
      </c>
      <c r="M20" s="30">
        <f t="shared" si="0"/>
        <v>546</v>
      </c>
      <c r="N20" s="30" t="str">
        <f t="shared" si="0"/>
        <v>нд</v>
      </c>
      <c r="O20" s="58">
        <f t="shared" si="0"/>
        <v>15.236000000000001</v>
      </c>
      <c r="P20" s="30">
        <f t="shared" si="0"/>
        <v>1.26</v>
      </c>
      <c r="Q20" s="30">
        <f t="shared" si="0"/>
        <v>0</v>
      </c>
      <c r="R20" s="30">
        <f t="shared" si="0"/>
        <v>0</v>
      </c>
      <c r="S20" s="30">
        <f t="shared" si="0"/>
        <v>0</v>
      </c>
      <c r="T20" s="54">
        <f t="shared" ref="T20:AN20" si="1">T21</f>
        <v>348</v>
      </c>
      <c r="U20" s="30">
        <f t="shared" si="1"/>
        <v>0</v>
      </c>
      <c r="V20" s="30">
        <f t="shared" si="1"/>
        <v>25.362090000000002</v>
      </c>
      <c r="W20" s="30">
        <f t="shared" si="1"/>
        <v>2.5</v>
      </c>
      <c r="X20" s="30">
        <f t="shared" si="1"/>
        <v>0</v>
      </c>
      <c r="Y20" s="30">
        <f t="shared" si="1"/>
        <v>0.2142</v>
      </c>
      <c r="Z20" s="30">
        <f t="shared" si="1"/>
        <v>0</v>
      </c>
      <c r="AA20" s="54">
        <f t="shared" si="1"/>
        <v>422</v>
      </c>
      <c r="AB20" s="30">
        <f t="shared" si="1"/>
        <v>0</v>
      </c>
      <c r="AC20" s="30">
        <f t="shared" si="1"/>
        <v>25.35819497</v>
      </c>
      <c r="AD20" s="30">
        <f t="shared" si="1"/>
        <v>1.26</v>
      </c>
      <c r="AE20" s="30">
        <f t="shared" si="1"/>
        <v>0</v>
      </c>
      <c r="AF20" s="30">
        <f t="shared" si="1"/>
        <v>1.0640000000000001</v>
      </c>
      <c r="AG20" s="30">
        <f t="shared" si="1"/>
        <v>0</v>
      </c>
      <c r="AH20" s="54">
        <f t="shared" si="1"/>
        <v>222</v>
      </c>
      <c r="AI20" s="30">
        <f t="shared" si="1"/>
        <v>0</v>
      </c>
      <c r="AJ20" s="30">
        <f t="shared" si="1"/>
        <v>36.993770000000005</v>
      </c>
      <c r="AK20" s="30">
        <f t="shared" si="1"/>
        <v>0.8</v>
      </c>
      <c r="AL20" s="30">
        <f t="shared" si="1"/>
        <v>0</v>
      </c>
      <c r="AM20" s="30">
        <f t="shared" si="1"/>
        <v>9.0800000000000006E-2</v>
      </c>
      <c r="AN20" s="30">
        <f t="shared" si="1"/>
        <v>0</v>
      </c>
      <c r="AO20" s="54">
        <f t="shared" ref="AO20:BT20" si="2">AO21</f>
        <v>427</v>
      </c>
      <c r="AP20" s="30" t="str">
        <f t="shared" si="2"/>
        <v>нд</v>
      </c>
      <c r="AQ20" s="58">
        <f>AQ21</f>
        <v>36.376999999999995</v>
      </c>
      <c r="AR20" s="30">
        <f t="shared" si="2"/>
        <v>0.8</v>
      </c>
      <c r="AS20" s="30">
        <f t="shared" si="2"/>
        <v>0</v>
      </c>
      <c r="AT20" s="30">
        <f t="shared" si="2"/>
        <v>9.0999999999999998E-2</v>
      </c>
      <c r="AU20" s="30">
        <f t="shared" si="2"/>
        <v>0</v>
      </c>
      <c r="AV20" s="54">
        <f>AV21</f>
        <v>308</v>
      </c>
      <c r="AW20" s="30">
        <f t="shared" si="2"/>
        <v>0</v>
      </c>
      <c r="AX20" s="30">
        <f t="shared" si="2"/>
        <v>18.645149999999997</v>
      </c>
      <c r="AY20" s="30">
        <f t="shared" si="2"/>
        <v>5.4940000000000007</v>
      </c>
      <c r="AZ20" s="30">
        <f t="shared" si="2"/>
        <v>0</v>
      </c>
      <c r="BA20" s="30">
        <f t="shared" si="2"/>
        <v>0.10199999999999999</v>
      </c>
      <c r="BB20" s="30">
        <f t="shared" si="2"/>
        <v>0</v>
      </c>
      <c r="BC20" s="54">
        <f t="shared" si="2"/>
        <v>225</v>
      </c>
      <c r="BD20" s="30" t="str">
        <f t="shared" si="2"/>
        <v>нд</v>
      </c>
      <c r="BE20" s="58">
        <f>BE21</f>
        <v>18.329000000000001</v>
      </c>
      <c r="BF20" s="30">
        <f t="shared" si="2"/>
        <v>0.4</v>
      </c>
      <c r="BG20" s="30" t="str">
        <f t="shared" si="2"/>
        <v>нд</v>
      </c>
      <c r="BH20" s="30">
        <f t="shared" si="2"/>
        <v>5.0999999999999997E-2</v>
      </c>
      <c r="BI20" s="30" t="str">
        <f t="shared" si="2"/>
        <v>нд</v>
      </c>
      <c r="BJ20" s="54">
        <f>BJ21</f>
        <v>166</v>
      </c>
      <c r="BK20" s="30">
        <f t="shared" si="2"/>
        <v>0</v>
      </c>
      <c r="BL20" s="59">
        <f t="shared" si="2"/>
        <v>29.920490000000001</v>
      </c>
      <c r="BM20" s="30">
        <f t="shared" si="2"/>
        <v>1.26</v>
      </c>
      <c r="BN20" s="30">
        <f t="shared" si="2"/>
        <v>0</v>
      </c>
      <c r="BO20" s="30">
        <f t="shared" si="2"/>
        <v>7.1400000000000005E-2</v>
      </c>
      <c r="BP20" s="30">
        <f t="shared" si="2"/>
        <v>0</v>
      </c>
      <c r="BQ20" s="54">
        <f t="shared" si="2"/>
        <v>180</v>
      </c>
      <c r="BR20" s="30" t="str">
        <f t="shared" si="2"/>
        <v>нд</v>
      </c>
      <c r="BS20" s="58">
        <f>BS21</f>
        <v>29.422999999999998</v>
      </c>
      <c r="BT20" s="30">
        <f t="shared" si="2"/>
        <v>1.26</v>
      </c>
      <c r="BU20" s="30" t="str">
        <f t="shared" ref="BU20:CM20" si="3">BU21</f>
        <v>нд</v>
      </c>
      <c r="BV20" s="30">
        <f t="shared" si="3"/>
        <v>7.0999999999999994E-2</v>
      </c>
      <c r="BW20" s="30" t="str">
        <f t="shared" si="3"/>
        <v>нд</v>
      </c>
      <c r="BX20" s="54">
        <f>BX21</f>
        <v>130</v>
      </c>
      <c r="BY20" s="30">
        <f t="shared" si="3"/>
        <v>0</v>
      </c>
      <c r="BZ20" s="30">
        <f t="shared" si="3"/>
        <v>157.80166</v>
      </c>
      <c r="CA20" s="30">
        <f t="shared" si="3"/>
        <v>6.22</v>
      </c>
      <c r="CB20" s="30">
        <f t="shared" si="3"/>
        <v>0</v>
      </c>
      <c r="CC20" s="30">
        <f t="shared" si="3"/>
        <v>0.61080000000000001</v>
      </c>
      <c r="CD20" s="30">
        <f t="shared" si="3"/>
        <v>0</v>
      </c>
      <c r="CE20" s="54">
        <f t="shared" si="3"/>
        <v>1800</v>
      </c>
      <c r="CF20" s="30">
        <f t="shared" si="3"/>
        <v>0</v>
      </c>
      <c r="CG20" s="30">
        <f t="shared" si="3"/>
        <v>135.61419497</v>
      </c>
      <c r="CH20" s="30">
        <f t="shared" si="3"/>
        <v>4.9799999999999995</v>
      </c>
      <c r="CI20" s="30">
        <f t="shared" si="3"/>
        <v>0</v>
      </c>
      <c r="CJ20" s="30">
        <f t="shared" si="3"/>
        <v>1.4602000000000002</v>
      </c>
      <c r="CK20" s="30">
        <f t="shared" si="3"/>
        <v>0</v>
      </c>
      <c r="CL20" s="54">
        <f t="shared" si="3"/>
        <v>826</v>
      </c>
      <c r="CM20" s="30" t="str">
        <f t="shared" si="3"/>
        <v>нд</v>
      </c>
    </row>
    <row r="21" spans="1:91" s="22" customFormat="1" ht="75" outlineLevel="1" x14ac:dyDescent="0.2">
      <c r="A21" s="27">
        <v>1</v>
      </c>
      <c r="B21" s="28" t="s">
        <v>66</v>
      </c>
      <c r="C21" s="27" t="s">
        <v>128</v>
      </c>
      <c r="D21" s="29" t="s">
        <v>64</v>
      </c>
      <c r="E21" s="30">
        <f>E40+E53</f>
        <v>157.80166</v>
      </c>
      <c r="F21" s="30">
        <f>F40+F53</f>
        <v>67.683090230000005</v>
      </c>
      <c r="G21" s="30">
        <f>G40+G53</f>
        <v>0</v>
      </c>
      <c r="H21" s="30">
        <f t="shared" ref="H21:M21" si="4">H40+H53</f>
        <v>46.880160000000004</v>
      </c>
      <c r="I21" s="30">
        <f t="shared" si="4"/>
        <v>1.26</v>
      </c>
      <c r="J21" s="30">
        <f t="shared" si="4"/>
        <v>0</v>
      </c>
      <c r="K21" s="30">
        <f t="shared" si="4"/>
        <v>0.18340000000000001</v>
      </c>
      <c r="L21" s="30">
        <f t="shared" si="4"/>
        <v>0</v>
      </c>
      <c r="M21" s="30">
        <f t="shared" si="4"/>
        <v>546</v>
      </c>
      <c r="N21" s="30" t="s">
        <v>65</v>
      </c>
      <c r="O21" s="58">
        <f t="shared" ref="O21:P21" si="5">O40+O53</f>
        <v>15.236000000000001</v>
      </c>
      <c r="P21" s="30">
        <f t="shared" si="5"/>
        <v>1.26</v>
      </c>
      <c r="Q21" s="30">
        <v>0</v>
      </c>
      <c r="R21" s="30">
        <f t="shared" ref="R21" si="6">R40+R53</f>
        <v>0</v>
      </c>
      <c r="S21" s="30">
        <v>0</v>
      </c>
      <c r="T21" s="54">
        <f>T40+T53</f>
        <v>348</v>
      </c>
      <c r="U21" s="30">
        <f>U40+U53</f>
        <v>0</v>
      </c>
      <c r="V21" s="30">
        <f t="shared" ref="V21:AH21" si="7">V40+V53</f>
        <v>25.362090000000002</v>
      </c>
      <c r="W21" s="30">
        <f t="shared" si="7"/>
        <v>2.5</v>
      </c>
      <c r="X21" s="30">
        <f t="shared" si="7"/>
        <v>0</v>
      </c>
      <c r="Y21" s="30">
        <f t="shared" si="7"/>
        <v>0.2142</v>
      </c>
      <c r="Z21" s="30">
        <f t="shared" si="7"/>
        <v>0</v>
      </c>
      <c r="AA21" s="54">
        <f t="shared" si="7"/>
        <v>422</v>
      </c>
      <c r="AB21" s="30">
        <f>AB40+AB53</f>
        <v>0</v>
      </c>
      <c r="AC21" s="30">
        <f t="shared" si="7"/>
        <v>25.35819497</v>
      </c>
      <c r="AD21" s="30">
        <f t="shared" si="7"/>
        <v>1.26</v>
      </c>
      <c r="AE21" s="30">
        <f t="shared" si="7"/>
        <v>0</v>
      </c>
      <c r="AF21" s="30">
        <f t="shared" si="7"/>
        <v>1.0640000000000001</v>
      </c>
      <c r="AG21" s="30">
        <f t="shared" si="7"/>
        <v>0</v>
      </c>
      <c r="AH21" s="54">
        <f t="shared" si="7"/>
        <v>222</v>
      </c>
      <c r="AI21" s="30">
        <f>AI40+AI53</f>
        <v>0</v>
      </c>
      <c r="AJ21" s="30">
        <f t="shared" ref="AJ21:AO21" si="8">AJ40+AJ53</f>
        <v>36.993770000000005</v>
      </c>
      <c r="AK21" s="30">
        <f t="shared" si="8"/>
        <v>0.8</v>
      </c>
      <c r="AL21" s="30">
        <f t="shared" si="8"/>
        <v>0</v>
      </c>
      <c r="AM21" s="30">
        <f t="shared" si="8"/>
        <v>9.0800000000000006E-2</v>
      </c>
      <c r="AN21" s="30">
        <f t="shared" si="8"/>
        <v>0</v>
      </c>
      <c r="AO21" s="54">
        <f t="shared" si="8"/>
        <v>427</v>
      </c>
      <c r="AP21" s="30" t="s">
        <v>65</v>
      </c>
      <c r="AQ21" s="59">
        <f>AQ40+AQ53</f>
        <v>36.376999999999995</v>
      </c>
      <c r="AR21" s="30">
        <f t="shared" ref="AR21" si="9">AR40+AR53</f>
        <v>0.8</v>
      </c>
      <c r="AS21" s="30">
        <v>0</v>
      </c>
      <c r="AT21" s="30">
        <f t="shared" ref="AT21" si="10">AT40+AT53</f>
        <v>9.0999999999999998E-2</v>
      </c>
      <c r="AU21" s="30">
        <v>0</v>
      </c>
      <c r="AV21" s="54">
        <f>AV53</f>
        <v>308</v>
      </c>
      <c r="AW21" s="30">
        <f>AW40+AW53</f>
        <v>0</v>
      </c>
      <c r="AX21" s="30">
        <f>AX40+AX53</f>
        <v>18.645149999999997</v>
      </c>
      <c r="AY21" s="30">
        <f t="shared" ref="AY21:BC21" si="11">AY40+AY53</f>
        <v>5.4940000000000007</v>
      </c>
      <c r="AZ21" s="30">
        <f t="shared" si="11"/>
        <v>0</v>
      </c>
      <c r="BA21" s="30">
        <f t="shared" si="11"/>
        <v>0.10199999999999999</v>
      </c>
      <c r="BB21" s="30">
        <f t="shared" si="11"/>
        <v>0</v>
      </c>
      <c r="BC21" s="54">
        <f t="shared" si="11"/>
        <v>225</v>
      </c>
      <c r="BD21" s="30" t="s">
        <v>65</v>
      </c>
      <c r="BE21" s="59">
        <f>BE40+BE53</f>
        <v>18.329000000000001</v>
      </c>
      <c r="BF21" s="30">
        <f t="shared" ref="BF21" si="12">BF40+BF53</f>
        <v>0.4</v>
      </c>
      <c r="BG21" s="30" t="s">
        <v>65</v>
      </c>
      <c r="BH21" s="30">
        <f t="shared" ref="BH21" si="13">BH40+BH53</f>
        <v>5.0999999999999997E-2</v>
      </c>
      <c r="BI21" s="30" t="s">
        <v>65</v>
      </c>
      <c r="BJ21" s="54">
        <f>BJ53</f>
        <v>166</v>
      </c>
      <c r="BK21" s="30">
        <f>BK40+BK53</f>
        <v>0</v>
      </c>
      <c r="BL21" s="59">
        <f>BL40+BL53</f>
        <v>29.920490000000001</v>
      </c>
      <c r="BM21" s="30">
        <f t="shared" ref="BM21:BQ21" si="14">BM40+BM53</f>
        <v>1.26</v>
      </c>
      <c r="BN21" s="30">
        <f t="shared" si="14"/>
        <v>0</v>
      </c>
      <c r="BO21" s="30">
        <f t="shared" si="14"/>
        <v>7.1400000000000005E-2</v>
      </c>
      <c r="BP21" s="30">
        <f t="shared" si="14"/>
        <v>0</v>
      </c>
      <c r="BQ21" s="54">
        <f t="shared" si="14"/>
        <v>180</v>
      </c>
      <c r="BR21" s="30" t="s">
        <v>65</v>
      </c>
      <c r="BS21" s="58">
        <f>BS53+BS40</f>
        <v>29.422999999999998</v>
      </c>
      <c r="BT21" s="58">
        <f>BT53+BT40</f>
        <v>1.26</v>
      </c>
      <c r="BU21" s="30" t="s">
        <v>65</v>
      </c>
      <c r="BV21" s="58">
        <f>BV53+BV40</f>
        <v>7.0999999999999994E-2</v>
      </c>
      <c r="BW21" s="30" t="s">
        <v>65</v>
      </c>
      <c r="BX21" s="54">
        <f>BX53</f>
        <v>130</v>
      </c>
      <c r="BY21" s="30">
        <f>BY40+BY53</f>
        <v>0</v>
      </c>
      <c r="BZ21" s="30">
        <f t="shared" ref="BZ21:CD21" si="15">BZ40+BZ53</f>
        <v>157.80166</v>
      </c>
      <c r="CA21" s="30">
        <f t="shared" si="15"/>
        <v>6.22</v>
      </c>
      <c r="CB21" s="30">
        <f t="shared" si="15"/>
        <v>0</v>
      </c>
      <c r="CC21" s="30">
        <f t="shared" si="15"/>
        <v>0.61080000000000001</v>
      </c>
      <c r="CD21" s="30">
        <f t="shared" si="15"/>
        <v>0</v>
      </c>
      <c r="CE21" s="54">
        <f>CE40</f>
        <v>1800</v>
      </c>
      <c r="CF21" s="30">
        <f>CF40+CF530</f>
        <v>0</v>
      </c>
      <c r="CG21" s="30">
        <f t="shared" ref="CG21:CK21" si="16">CG40+CG53</f>
        <v>135.61419497</v>
      </c>
      <c r="CH21" s="30">
        <f t="shared" si="16"/>
        <v>4.9799999999999995</v>
      </c>
      <c r="CI21" s="30">
        <f t="shared" si="16"/>
        <v>0</v>
      </c>
      <c r="CJ21" s="30">
        <f t="shared" si="16"/>
        <v>1.4602000000000002</v>
      </c>
      <c r="CK21" s="30">
        <f t="shared" si="16"/>
        <v>0</v>
      </c>
      <c r="CL21" s="54">
        <f>CL40</f>
        <v>826</v>
      </c>
      <c r="CM21" s="31" t="s">
        <v>65</v>
      </c>
    </row>
    <row r="22" spans="1:91" s="22" customFormat="1" ht="30" outlineLevel="1" x14ac:dyDescent="0.2">
      <c r="A22" s="23" t="s">
        <v>67</v>
      </c>
      <c r="B22" s="23" t="s">
        <v>108</v>
      </c>
      <c r="C22" s="21" t="s">
        <v>68</v>
      </c>
      <c r="D22" s="24" t="s">
        <v>64</v>
      </c>
      <c r="E22" s="25">
        <v>0</v>
      </c>
      <c r="F22" s="25" t="s">
        <v>65</v>
      </c>
      <c r="G22" s="25">
        <v>0</v>
      </c>
      <c r="H22" s="25" t="s">
        <v>65</v>
      </c>
      <c r="I22" s="25">
        <v>0</v>
      </c>
      <c r="J22" s="25" t="s">
        <v>65</v>
      </c>
      <c r="K22" s="25">
        <v>0</v>
      </c>
      <c r="L22" s="25" t="s">
        <v>65</v>
      </c>
      <c r="M22" s="25">
        <v>0</v>
      </c>
      <c r="N22" s="25" t="s">
        <v>65</v>
      </c>
      <c r="O22" s="25">
        <v>0</v>
      </c>
      <c r="P22" s="25" t="s">
        <v>65</v>
      </c>
      <c r="Q22" s="25">
        <v>0</v>
      </c>
      <c r="R22" s="25" t="s">
        <v>65</v>
      </c>
      <c r="S22" s="25">
        <v>0</v>
      </c>
      <c r="T22" s="25" t="s">
        <v>65</v>
      </c>
      <c r="U22" s="25" t="s">
        <v>65</v>
      </c>
      <c r="V22" s="25" t="s">
        <v>65</v>
      </c>
      <c r="W22" s="25" t="s">
        <v>65</v>
      </c>
      <c r="X22" s="25" t="s">
        <v>65</v>
      </c>
      <c r="Y22" s="25" t="s">
        <v>65</v>
      </c>
      <c r="Z22" s="25" t="s">
        <v>65</v>
      </c>
      <c r="AA22" s="25" t="s">
        <v>65</v>
      </c>
      <c r="AB22" s="25" t="s">
        <v>65</v>
      </c>
      <c r="AC22" s="25" t="s">
        <v>65</v>
      </c>
      <c r="AD22" s="25" t="s">
        <v>65</v>
      </c>
      <c r="AE22" s="25" t="s">
        <v>65</v>
      </c>
      <c r="AF22" s="25" t="s">
        <v>65</v>
      </c>
      <c r="AG22" s="25" t="s">
        <v>65</v>
      </c>
      <c r="AH22" s="25" t="s">
        <v>65</v>
      </c>
      <c r="AI22" s="25" t="s">
        <v>65</v>
      </c>
      <c r="AJ22" s="25" t="s">
        <v>65</v>
      </c>
      <c r="AK22" s="25" t="s">
        <v>65</v>
      </c>
      <c r="AL22" s="25" t="s">
        <v>65</v>
      </c>
      <c r="AM22" s="25" t="s">
        <v>65</v>
      </c>
      <c r="AN22" s="25" t="s">
        <v>65</v>
      </c>
      <c r="AO22" s="25" t="s">
        <v>65</v>
      </c>
      <c r="AP22" s="25" t="s">
        <v>65</v>
      </c>
      <c r="AQ22" s="25" t="s">
        <v>65</v>
      </c>
      <c r="AR22" s="25" t="s">
        <v>65</v>
      </c>
      <c r="AS22" s="25" t="s">
        <v>65</v>
      </c>
      <c r="AT22" s="25" t="s">
        <v>65</v>
      </c>
      <c r="AU22" s="25" t="s">
        <v>65</v>
      </c>
      <c r="AV22" s="25" t="s">
        <v>65</v>
      </c>
      <c r="AW22" s="25" t="s">
        <v>65</v>
      </c>
      <c r="AX22" s="25" t="s">
        <v>65</v>
      </c>
      <c r="AY22" s="25" t="s">
        <v>65</v>
      </c>
      <c r="AZ22" s="25" t="s">
        <v>65</v>
      </c>
      <c r="BA22" s="25" t="s">
        <v>65</v>
      </c>
      <c r="BB22" s="25" t="s">
        <v>65</v>
      </c>
      <c r="BC22" s="25" t="s">
        <v>65</v>
      </c>
      <c r="BD22" s="25" t="s">
        <v>65</v>
      </c>
      <c r="BE22" s="25" t="s">
        <v>65</v>
      </c>
      <c r="BF22" s="25" t="s">
        <v>65</v>
      </c>
      <c r="BG22" s="25" t="s">
        <v>65</v>
      </c>
      <c r="BH22" s="25" t="s">
        <v>65</v>
      </c>
      <c r="BI22" s="25" t="s">
        <v>65</v>
      </c>
      <c r="BJ22" s="25" t="s">
        <v>65</v>
      </c>
      <c r="BK22" s="25" t="s">
        <v>65</v>
      </c>
      <c r="BL22" s="25" t="s">
        <v>65</v>
      </c>
      <c r="BM22" s="25" t="s">
        <v>65</v>
      </c>
      <c r="BN22" s="25" t="s">
        <v>65</v>
      </c>
      <c r="BO22" s="25" t="s">
        <v>65</v>
      </c>
      <c r="BP22" s="25" t="s">
        <v>65</v>
      </c>
      <c r="BQ22" s="25" t="s">
        <v>65</v>
      </c>
      <c r="BR22" s="25" t="s">
        <v>65</v>
      </c>
      <c r="BS22" s="25" t="s">
        <v>65</v>
      </c>
      <c r="BT22" s="25" t="s">
        <v>65</v>
      </c>
      <c r="BU22" s="25" t="s">
        <v>65</v>
      </c>
      <c r="BV22" s="25" t="s">
        <v>65</v>
      </c>
      <c r="BW22" s="25" t="s">
        <v>65</v>
      </c>
      <c r="BX22" s="25" t="s">
        <v>65</v>
      </c>
      <c r="BY22" s="25" t="s">
        <v>65</v>
      </c>
      <c r="BZ22" s="25" t="s">
        <v>65</v>
      </c>
      <c r="CA22" s="25" t="s">
        <v>65</v>
      </c>
      <c r="CB22" s="25" t="s">
        <v>65</v>
      </c>
      <c r="CC22" s="25" t="s">
        <v>65</v>
      </c>
      <c r="CD22" s="25" t="s">
        <v>65</v>
      </c>
      <c r="CE22" s="25" t="s">
        <v>65</v>
      </c>
      <c r="CF22" s="25" t="s">
        <v>65</v>
      </c>
      <c r="CG22" s="25" t="s">
        <v>65</v>
      </c>
      <c r="CH22" s="25" t="s">
        <v>65</v>
      </c>
      <c r="CI22" s="25" t="s">
        <v>65</v>
      </c>
      <c r="CJ22" s="25" t="s">
        <v>65</v>
      </c>
      <c r="CK22" s="25" t="s">
        <v>65</v>
      </c>
      <c r="CL22" s="25" t="s">
        <v>65</v>
      </c>
      <c r="CM22" s="25" t="s">
        <v>65</v>
      </c>
    </row>
    <row r="23" spans="1:91" s="22" customFormat="1" ht="45" outlineLevel="1" x14ac:dyDescent="0.2">
      <c r="A23" s="23" t="s">
        <v>69</v>
      </c>
      <c r="B23" s="23" t="s">
        <v>107</v>
      </c>
      <c r="C23" s="23" t="s">
        <v>70</v>
      </c>
      <c r="D23" s="24" t="s">
        <v>64</v>
      </c>
      <c r="E23" s="25">
        <v>0</v>
      </c>
      <c r="F23" s="25" t="s">
        <v>65</v>
      </c>
      <c r="G23" s="25">
        <v>0</v>
      </c>
      <c r="H23" s="25" t="s">
        <v>65</v>
      </c>
      <c r="I23" s="25">
        <v>0</v>
      </c>
      <c r="J23" s="25" t="s">
        <v>65</v>
      </c>
      <c r="K23" s="25">
        <v>0</v>
      </c>
      <c r="L23" s="25" t="s">
        <v>65</v>
      </c>
      <c r="M23" s="25">
        <v>0</v>
      </c>
      <c r="N23" s="25" t="s">
        <v>65</v>
      </c>
      <c r="O23" s="25">
        <v>0</v>
      </c>
      <c r="P23" s="25" t="s">
        <v>65</v>
      </c>
      <c r="Q23" s="25">
        <v>0</v>
      </c>
      <c r="R23" s="25" t="s">
        <v>65</v>
      </c>
      <c r="S23" s="25">
        <v>0</v>
      </c>
      <c r="T23" s="25" t="s">
        <v>65</v>
      </c>
      <c r="U23" s="25" t="s">
        <v>65</v>
      </c>
      <c r="V23" s="25" t="s">
        <v>65</v>
      </c>
      <c r="W23" s="25" t="s">
        <v>65</v>
      </c>
      <c r="X23" s="25" t="s">
        <v>65</v>
      </c>
      <c r="Y23" s="25" t="s">
        <v>65</v>
      </c>
      <c r="Z23" s="25" t="s">
        <v>65</v>
      </c>
      <c r="AA23" s="25" t="s">
        <v>65</v>
      </c>
      <c r="AB23" s="25" t="s">
        <v>65</v>
      </c>
      <c r="AC23" s="25" t="s">
        <v>65</v>
      </c>
      <c r="AD23" s="25" t="s">
        <v>65</v>
      </c>
      <c r="AE23" s="25" t="s">
        <v>65</v>
      </c>
      <c r="AF23" s="25" t="s">
        <v>65</v>
      </c>
      <c r="AG23" s="25" t="s">
        <v>65</v>
      </c>
      <c r="AH23" s="25" t="s">
        <v>65</v>
      </c>
      <c r="AI23" s="25" t="s">
        <v>65</v>
      </c>
      <c r="AJ23" s="25" t="s">
        <v>65</v>
      </c>
      <c r="AK23" s="25" t="s">
        <v>65</v>
      </c>
      <c r="AL23" s="25" t="s">
        <v>65</v>
      </c>
      <c r="AM23" s="25" t="s">
        <v>65</v>
      </c>
      <c r="AN23" s="25" t="s">
        <v>65</v>
      </c>
      <c r="AO23" s="25" t="s">
        <v>65</v>
      </c>
      <c r="AP23" s="25" t="s">
        <v>65</v>
      </c>
      <c r="AQ23" s="25" t="s">
        <v>65</v>
      </c>
      <c r="AR23" s="25" t="s">
        <v>65</v>
      </c>
      <c r="AS23" s="25" t="s">
        <v>65</v>
      </c>
      <c r="AT23" s="25" t="s">
        <v>65</v>
      </c>
      <c r="AU23" s="25" t="s">
        <v>65</v>
      </c>
      <c r="AV23" s="25" t="s">
        <v>65</v>
      </c>
      <c r="AW23" s="25" t="s">
        <v>65</v>
      </c>
      <c r="AX23" s="25" t="s">
        <v>65</v>
      </c>
      <c r="AY23" s="25" t="s">
        <v>65</v>
      </c>
      <c r="AZ23" s="25" t="s">
        <v>65</v>
      </c>
      <c r="BA23" s="25" t="s">
        <v>65</v>
      </c>
      <c r="BB23" s="25" t="s">
        <v>65</v>
      </c>
      <c r="BC23" s="25" t="s">
        <v>65</v>
      </c>
      <c r="BD23" s="25" t="s">
        <v>65</v>
      </c>
      <c r="BE23" s="25" t="s">
        <v>65</v>
      </c>
      <c r="BF23" s="25" t="s">
        <v>65</v>
      </c>
      <c r="BG23" s="25" t="s">
        <v>65</v>
      </c>
      <c r="BH23" s="25" t="s">
        <v>65</v>
      </c>
      <c r="BI23" s="25" t="s">
        <v>65</v>
      </c>
      <c r="BJ23" s="25" t="s">
        <v>65</v>
      </c>
      <c r="BK23" s="25" t="s">
        <v>65</v>
      </c>
      <c r="BL23" s="25" t="s">
        <v>65</v>
      </c>
      <c r="BM23" s="25" t="s">
        <v>65</v>
      </c>
      <c r="BN23" s="25" t="s">
        <v>65</v>
      </c>
      <c r="BO23" s="25" t="s">
        <v>65</v>
      </c>
      <c r="BP23" s="25" t="s">
        <v>65</v>
      </c>
      <c r="BQ23" s="25" t="s">
        <v>65</v>
      </c>
      <c r="BR23" s="25" t="s">
        <v>65</v>
      </c>
      <c r="BS23" s="25" t="s">
        <v>65</v>
      </c>
      <c r="BT23" s="25" t="s">
        <v>65</v>
      </c>
      <c r="BU23" s="25" t="s">
        <v>65</v>
      </c>
      <c r="BV23" s="25" t="s">
        <v>65</v>
      </c>
      <c r="BW23" s="25" t="s">
        <v>65</v>
      </c>
      <c r="BX23" s="25" t="s">
        <v>65</v>
      </c>
      <c r="BY23" s="25" t="s">
        <v>65</v>
      </c>
      <c r="BZ23" s="25" t="s">
        <v>65</v>
      </c>
      <c r="CA23" s="25" t="s">
        <v>65</v>
      </c>
      <c r="CB23" s="25" t="s">
        <v>65</v>
      </c>
      <c r="CC23" s="25" t="s">
        <v>65</v>
      </c>
      <c r="CD23" s="25" t="s">
        <v>65</v>
      </c>
      <c r="CE23" s="25" t="s">
        <v>65</v>
      </c>
      <c r="CF23" s="25" t="s">
        <v>65</v>
      </c>
      <c r="CG23" s="25" t="s">
        <v>65</v>
      </c>
      <c r="CH23" s="25" t="s">
        <v>65</v>
      </c>
      <c r="CI23" s="25" t="s">
        <v>65</v>
      </c>
      <c r="CJ23" s="25" t="s">
        <v>65</v>
      </c>
      <c r="CK23" s="25" t="s">
        <v>65</v>
      </c>
      <c r="CL23" s="25" t="s">
        <v>65</v>
      </c>
      <c r="CM23" s="25" t="s">
        <v>65</v>
      </c>
    </row>
    <row r="24" spans="1:91" s="22" customFormat="1" ht="60" outlineLevel="1" x14ac:dyDescent="0.2">
      <c r="A24" s="23" t="s">
        <v>71</v>
      </c>
      <c r="B24" s="23" t="s">
        <v>79</v>
      </c>
      <c r="C24" s="23" t="s">
        <v>72</v>
      </c>
      <c r="D24" s="24" t="s">
        <v>64</v>
      </c>
      <c r="E24" s="25">
        <v>0</v>
      </c>
      <c r="F24" s="25" t="s">
        <v>65</v>
      </c>
      <c r="G24" s="25">
        <v>0</v>
      </c>
      <c r="H24" s="25" t="s">
        <v>65</v>
      </c>
      <c r="I24" s="25">
        <v>0</v>
      </c>
      <c r="J24" s="25" t="s">
        <v>65</v>
      </c>
      <c r="K24" s="25">
        <v>0</v>
      </c>
      <c r="L24" s="25" t="s">
        <v>65</v>
      </c>
      <c r="M24" s="25">
        <v>0</v>
      </c>
      <c r="N24" s="25" t="s">
        <v>65</v>
      </c>
      <c r="O24" s="25">
        <v>0</v>
      </c>
      <c r="P24" s="25" t="s">
        <v>65</v>
      </c>
      <c r="Q24" s="25">
        <v>0</v>
      </c>
      <c r="R24" s="25" t="s">
        <v>65</v>
      </c>
      <c r="S24" s="25">
        <v>0</v>
      </c>
      <c r="T24" s="25" t="s">
        <v>65</v>
      </c>
      <c r="U24" s="25" t="s">
        <v>65</v>
      </c>
      <c r="V24" s="25" t="s">
        <v>65</v>
      </c>
      <c r="W24" s="25" t="s">
        <v>65</v>
      </c>
      <c r="X24" s="25" t="s">
        <v>65</v>
      </c>
      <c r="Y24" s="25" t="s">
        <v>65</v>
      </c>
      <c r="Z24" s="25" t="s">
        <v>65</v>
      </c>
      <c r="AA24" s="25" t="s">
        <v>65</v>
      </c>
      <c r="AB24" s="25" t="s">
        <v>65</v>
      </c>
      <c r="AC24" s="25" t="s">
        <v>65</v>
      </c>
      <c r="AD24" s="25" t="s">
        <v>65</v>
      </c>
      <c r="AE24" s="25" t="s">
        <v>65</v>
      </c>
      <c r="AF24" s="25" t="s">
        <v>65</v>
      </c>
      <c r="AG24" s="25" t="s">
        <v>65</v>
      </c>
      <c r="AH24" s="25" t="s">
        <v>65</v>
      </c>
      <c r="AI24" s="25" t="s">
        <v>65</v>
      </c>
      <c r="AJ24" s="25" t="s">
        <v>65</v>
      </c>
      <c r="AK24" s="25" t="s">
        <v>65</v>
      </c>
      <c r="AL24" s="25" t="s">
        <v>65</v>
      </c>
      <c r="AM24" s="25" t="s">
        <v>65</v>
      </c>
      <c r="AN24" s="25" t="s">
        <v>65</v>
      </c>
      <c r="AO24" s="25" t="s">
        <v>65</v>
      </c>
      <c r="AP24" s="25" t="s">
        <v>65</v>
      </c>
      <c r="AQ24" s="25" t="s">
        <v>65</v>
      </c>
      <c r="AR24" s="25" t="s">
        <v>65</v>
      </c>
      <c r="AS24" s="25" t="s">
        <v>65</v>
      </c>
      <c r="AT24" s="25" t="s">
        <v>65</v>
      </c>
      <c r="AU24" s="25" t="s">
        <v>65</v>
      </c>
      <c r="AV24" s="25" t="s">
        <v>65</v>
      </c>
      <c r="AW24" s="25" t="s">
        <v>65</v>
      </c>
      <c r="AX24" s="25" t="s">
        <v>65</v>
      </c>
      <c r="AY24" s="25" t="s">
        <v>65</v>
      </c>
      <c r="AZ24" s="25" t="s">
        <v>65</v>
      </c>
      <c r="BA24" s="25" t="s">
        <v>65</v>
      </c>
      <c r="BB24" s="25" t="s">
        <v>65</v>
      </c>
      <c r="BC24" s="25" t="s">
        <v>65</v>
      </c>
      <c r="BD24" s="25" t="s">
        <v>65</v>
      </c>
      <c r="BE24" s="25" t="s">
        <v>65</v>
      </c>
      <c r="BF24" s="25" t="s">
        <v>65</v>
      </c>
      <c r="BG24" s="25" t="s">
        <v>65</v>
      </c>
      <c r="BH24" s="25" t="s">
        <v>65</v>
      </c>
      <c r="BI24" s="25" t="s">
        <v>65</v>
      </c>
      <c r="BJ24" s="25" t="s">
        <v>65</v>
      </c>
      <c r="BK24" s="25" t="s">
        <v>65</v>
      </c>
      <c r="BL24" s="25" t="s">
        <v>65</v>
      </c>
      <c r="BM24" s="25" t="s">
        <v>65</v>
      </c>
      <c r="BN24" s="25" t="s">
        <v>65</v>
      </c>
      <c r="BO24" s="25" t="s">
        <v>65</v>
      </c>
      <c r="BP24" s="25" t="s">
        <v>65</v>
      </c>
      <c r="BQ24" s="25" t="s">
        <v>65</v>
      </c>
      <c r="BR24" s="25" t="s">
        <v>65</v>
      </c>
      <c r="BS24" s="25" t="s">
        <v>65</v>
      </c>
      <c r="BT24" s="25" t="s">
        <v>65</v>
      </c>
      <c r="BU24" s="25" t="s">
        <v>65</v>
      </c>
      <c r="BV24" s="25" t="s">
        <v>65</v>
      </c>
      <c r="BW24" s="25" t="s">
        <v>65</v>
      </c>
      <c r="BX24" s="25" t="s">
        <v>65</v>
      </c>
      <c r="BY24" s="25" t="s">
        <v>65</v>
      </c>
      <c r="BZ24" s="25" t="s">
        <v>65</v>
      </c>
      <c r="CA24" s="25" t="s">
        <v>65</v>
      </c>
      <c r="CB24" s="25" t="s">
        <v>65</v>
      </c>
      <c r="CC24" s="25" t="s">
        <v>65</v>
      </c>
      <c r="CD24" s="25" t="s">
        <v>65</v>
      </c>
      <c r="CE24" s="25" t="s">
        <v>65</v>
      </c>
      <c r="CF24" s="25" t="s">
        <v>65</v>
      </c>
      <c r="CG24" s="25" t="s">
        <v>65</v>
      </c>
      <c r="CH24" s="25" t="s">
        <v>65</v>
      </c>
      <c r="CI24" s="25" t="s">
        <v>65</v>
      </c>
      <c r="CJ24" s="25" t="s">
        <v>65</v>
      </c>
      <c r="CK24" s="25" t="s">
        <v>65</v>
      </c>
      <c r="CL24" s="25" t="s">
        <v>65</v>
      </c>
      <c r="CM24" s="25" t="s">
        <v>65</v>
      </c>
    </row>
    <row r="25" spans="1:91" s="22" customFormat="1" ht="45" outlineLevel="1" x14ac:dyDescent="0.2">
      <c r="A25" s="23" t="s">
        <v>73</v>
      </c>
      <c r="B25" s="23" t="s">
        <v>109</v>
      </c>
      <c r="C25" s="23" t="s">
        <v>74</v>
      </c>
      <c r="D25" s="24" t="s">
        <v>64</v>
      </c>
      <c r="E25" s="25">
        <v>0</v>
      </c>
      <c r="F25" s="25" t="s">
        <v>65</v>
      </c>
      <c r="G25" s="25">
        <v>0</v>
      </c>
      <c r="H25" s="25" t="s">
        <v>65</v>
      </c>
      <c r="I25" s="25">
        <v>0</v>
      </c>
      <c r="J25" s="25" t="s">
        <v>65</v>
      </c>
      <c r="K25" s="25">
        <v>0</v>
      </c>
      <c r="L25" s="25" t="s">
        <v>65</v>
      </c>
      <c r="M25" s="25">
        <v>0</v>
      </c>
      <c r="N25" s="25" t="s">
        <v>65</v>
      </c>
      <c r="O25" s="25">
        <v>0</v>
      </c>
      <c r="P25" s="25" t="s">
        <v>65</v>
      </c>
      <c r="Q25" s="25">
        <v>0</v>
      </c>
      <c r="R25" s="25" t="s">
        <v>65</v>
      </c>
      <c r="S25" s="25">
        <v>0</v>
      </c>
      <c r="T25" s="25" t="s">
        <v>65</v>
      </c>
      <c r="U25" s="25" t="s">
        <v>65</v>
      </c>
      <c r="V25" s="25" t="s">
        <v>65</v>
      </c>
      <c r="W25" s="25" t="s">
        <v>65</v>
      </c>
      <c r="X25" s="25" t="s">
        <v>65</v>
      </c>
      <c r="Y25" s="25" t="s">
        <v>65</v>
      </c>
      <c r="Z25" s="25" t="s">
        <v>65</v>
      </c>
      <c r="AA25" s="25" t="s">
        <v>65</v>
      </c>
      <c r="AB25" s="25" t="s">
        <v>65</v>
      </c>
      <c r="AC25" s="25" t="s">
        <v>65</v>
      </c>
      <c r="AD25" s="25" t="s">
        <v>65</v>
      </c>
      <c r="AE25" s="25" t="s">
        <v>65</v>
      </c>
      <c r="AF25" s="25" t="s">
        <v>65</v>
      </c>
      <c r="AG25" s="25" t="s">
        <v>65</v>
      </c>
      <c r="AH25" s="25" t="s">
        <v>65</v>
      </c>
      <c r="AI25" s="25" t="s">
        <v>65</v>
      </c>
      <c r="AJ25" s="25" t="s">
        <v>65</v>
      </c>
      <c r="AK25" s="25" t="s">
        <v>65</v>
      </c>
      <c r="AL25" s="25" t="s">
        <v>65</v>
      </c>
      <c r="AM25" s="25" t="s">
        <v>65</v>
      </c>
      <c r="AN25" s="25" t="s">
        <v>65</v>
      </c>
      <c r="AO25" s="25" t="s">
        <v>65</v>
      </c>
      <c r="AP25" s="25" t="s">
        <v>65</v>
      </c>
      <c r="AQ25" s="25" t="s">
        <v>65</v>
      </c>
      <c r="AR25" s="25" t="s">
        <v>65</v>
      </c>
      <c r="AS25" s="25" t="s">
        <v>65</v>
      </c>
      <c r="AT25" s="25" t="s">
        <v>65</v>
      </c>
      <c r="AU25" s="25" t="s">
        <v>65</v>
      </c>
      <c r="AV25" s="25" t="s">
        <v>65</v>
      </c>
      <c r="AW25" s="25" t="s">
        <v>65</v>
      </c>
      <c r="AX25" s="25" t="s">
        <v>65</v>
      </c>
      <c r="AY25" s="25" t="s">
        <v>65</v>
      </c>
      <c r="AZ25" s="25" t="s">
        <v>65</v>
      </c>
      <c r="BA25" s="25" t="s">
        <v>65</v>
      </c>
      <c r="BB25" s="25" t="s">
        <v>65</v>
      </c>
      <c r="BC25" s="25" t="s">
        <v>65</v>
      </c>
      <c r="BD25" s="25" t="s">
        <v>65</v>
      </c>
      <c r="BE25" s="25" t="s">
        <v>65</v>
      </c>
      <c r="BF25" s="25" t="s">
        <v>65</v>
      </c>
      <c r="BG25" s="25" t="s">
        <v>65</v>
      </c>
      <c r="BH25" s="25" t="s">
        <v>65</v>
      </c>
      <c r="BI25" s="25" t="s">
        <v>65</v>
      </c>
      <c r="BJ25" s="25" t="s">
        <v>65</v>
      </c>
      <c r="BK25" s="25" t="s">
        <v>65</v>
      </c>
      <c r="BL25" s="25" t="s">
        <v>65</v>
      </c>
      <c r="BM25" s="25" t="s">
        <v>65</v>
      </c>
      <c r="BN25" s="25" t="s">
        <v>65</v>
      </c>
      <c r="BO25" s="25" t="s">
        <v>65</v>
      </c>
      <c r="BP25" s="25" t="s">
        <v>65</v>
      </c>
      <c r="BQ25" s="25" t="s">
        <v>65</v>
      </c>
      <c r="BR25" s="25" t="s">
        <v>65</v>
      </c>
      <c r="BS25" s="25" t="s">
        <v>65</v>
      </c>
      <c r="BT25" s="25" t="s">
        <v>65</v>
      </c>
      <c r="BU25" s="25" t="s">
        <v>65</v>
      </c>
      <c r="BV25" s="25" t="s">
        <v>65</v>
      </c>
      <c r="BW25" s="25" t="s">
        <v>65</v>
      </c>
      <c r="BX25" s="25" t="s">
        <v>65</v>
      </c>
      <c r="BY25" s="25" t="s">
        <v>65</v>
      </c>
      <c r="BZ25" s="25" t="s">
        <v>65</v>
      </c>
      <c r="CA25" s="25" t="s">
        <v>65</v>
      </c>
      <c r="CB25" s="25" t="s">
        <v>65</v>
      </c>
      <c r="CC25" s="25" t="s">
        <v>65</v>
      </c>
      <c r="CD25" s="25" t="s">
        <v>65</v>
      </c>
      <c r="CE25" s="25" t="s">
        <v>65</v>
      </c>
      <c r="CF25" s="25" t="s">
        <v>65</v>
      </c>
      <c r="CG25" s="25" t="s">
        <v>65</v>
      </c>
      <c r="CH25" s="25" t="s">
        <v>65</v>
      </c>
      <c r="CI25" s="25" t="s">
        <v>65</v>
      </c>
      <c r="CJ25" s="25" t="s">
        <v>65</v>
      </c>
      <c r="CK25" s="25" t="s">
        <v>65</v>
      </c>
      <c r="CL25" s="25" t="s">
        <v>65</v>
      </c>
      <c r="CM25" s="25" t="s">
        <v>65</v>
      </c>
    </row>
    <row r="26" spans="1:91" s="22" customFormat="1" ht="75" outlineLevel="1" x14ac:dyDescent="0.2">
      <c r="A26" s="23" t="s">
        <v>75</v>
      </c>
      <c r="B26" s="23" t="s">
        <v>95</v>
      </c>
      <c r="C26" s="23" t="s">
        <v>76</v>
      </c>
      <c r="D26" s="24" t="s">
        <v>64</v>
      </c>
      <c r="E26" s="25">
        <v>0</v>
      </c>
      <c r="F26" s="25" t="s">
        <v>65</v>
      </c>
      <c r="G26" s="25">
        <v>0</v>
      </c>
      <c r="H26" s="25" t="s">
        <v>65</v>
      </c>
      <c r="I26" s="25">
        <v>0</v>
      </c>
      <c r="J26" s="25" t="s">
        <v>65</v>
      </c>
      <c r="K26" s="25">
        <v>0</v>
      </c>
      <c r="L26" s="25" t="s">
        <v>65</v>
      </c>
      <c r="M26" s="25">
        <v>0</v>
      </c>
      <c r="N26" s="25" t="s">
        <v>65</v>
      </c>
      <c r="O26" s="25">
        <v>0</v>
      </c>
      <c r="P26" s="25" t="s">
        <v>65</v>
      </c>
      <c r="Q26" s="25">
        <v>0</v>
      </c>
      <c r="R26" s="25" t="s">
        <v>65</v>
      </c>
      <c r="S26" s="25">
        <v>0</v>
      </c>
      <c r="T26" s="25" t="s">
        <v>65</v>
      </c>
      <c r="U26" s="25" t="s">
        <v>65</v>
      </c>
      <c r="V26" s="25" t="s">
        <v>65</v>
      </c>
      <c r="W26" s="25" t="s">
        <v>65</v>
      </c>
      <c r="X26" s="25" t="s">
        <v>65</v>
      </c>
      <c r="Y26" s="25" t="s">
        <v>65</v>
      </c>
      <c r="Z26" s="25" t="s">
        <v>65</v>
      </c>
      <c r="AA26" s="25" t="s">
        <v>65</v>
      </c>
      <c r="AB26" s="25" t="s">
        <v>65</v>
      </c>
      <c r="AC26" s="25" t="s">
        <v>65</v>
      </c>
      <c r="AD26" s="25" t="s">
        <v>65</v>
      </c>
      <c r="AE26" s="25" t="s">
        <v>65</v>
      </c>
      <c r="AF26" s="25" t="s">
        <v>65</v>
      </c>
      <c r="AG26" s="25" t="s">
        <v>65</v>
      </c>
      <c r="AH26" s="25" t="s">
        <v>65</v>
      </c>
      <c r="AI26" s="25" t="s">
        <v>65</v>
      </c>
      <c r="AJ26" s="25" t="s">
        <v>65</v>
      </c>
      <c r="AK26" s="25" t="s">
        <v>65</v>
      </c>
      <c r="AL26" s="25" t="s">
        <v>65</v>
      </c>
      <c r="AM26" s="25" t="s">
        <v>65</v>
      </c>
      <c r="AN26" s="25" t="s">
        <v>65</v>
      </c>
      <c r="AO26" s="25" t="s">
        <v>65</v>
      </c>
      <c r="AP26" s="25" t="s">
        <v>65</v>
      </c>
      <c r="AQ26" s="25" t="s">
        <v>65</v>
      </c>
      <c r="AR26" s="25" t="s">
        <v>65</v>
      </c>
      <c r="AS26" s="25" t="s">
        <v>65</v>
      </c>
      <c r="AT26" s="25" t="s">
        <v>65</v>
      </c>
      <c r="AU26" s="25" t="s">
        <v>65</v>
      </c>
      <c r="AV26" s="25" t="s">
        <v>65</v>
      </c>
      <c r="AW26" s="25" t="s">
        <v>65</v>
      </c>
      <c r="AX26" s="25" t="s">
        <v>65</v>
      </c>
      <c r="AY26" s="25" t="s">
        <v>65</v>
      </c>
      <c r="AZ26" s="25" t="s">
        <v>65</v>
      </c>
      <c r="BA26" s="25" t="s">
        <v>65</v>
      </c>
      <c r="BB26" s="25" t="s">
        <v>65</v>
      </c>
      <c r="BC26" s="25" t="s">
        <v>65</v>
      </c>
      <c r="BD26" s="25" t="s">
        <v>65</v>
      </c>
      <c r="BE26" s="25" t="s">
        <v>65</v>
      </c>
      <c r="BF26" s="25" t="s">
        <v>65</v>
      </c>
      <c r="BG26" s="25" t="s">
        <v>65</v>
      </c>
      <c r="BH26" s="25" t="s">
        <v>65</v>
      </c>
      <c r="BI26" s="25" t="s">
        <v>65</v>
      </c>
      <c r="BJ26" s="25" t="s">
        <v>65</v>
      </c>
      <c r="BK26" s="25" t="s">
        <v>65</v>
      </c>
      <c r="BL26" s="25" t="s">
        <v>65</v>
      </c>
      <c r="BM26" s="25" t="s">
        <v>65</v>
      </c>
      <c r="BN26" s="25" t="s">
        <v>65</v>
      </c>
      <c r="BO26" s="25" t="s">
        <v>65</v>
      </c>
      <c r="BP26" s="25" t="s">
        <v>65</v>
      </c>
      <c r="BQ26" s="25" t="s">
        <v>65</v>
      </c>
      <c r="BR26" s="25" t="s">
        <v>65</v>
      </c>
      <c r="BS26" s="25" t="s">
        <v>65</v>
      </c>
      <c r="BT26" s="25" t="s">
        <v>65</v>
      </c>
      <c r="BU26" s="25" t="s">
        <v>65</v>
      </c>
      <c r="BV26" s="25" t="s">
        <v>65</v>
      </c>
      <c r="BW26" s="25" t="s">
        <v>65</v>
      </c>
      <c r="BX26" s="25" t="s">
        <v>65</v>
      </c>
      <c r="BY26" s="25" t="s">
        <v>65</v>
      </c>
      <c r="BZ26" s="25" t="s">
        <v>65</v>
      </c>
      <c r="CA26" s="25" t="s">
        <v>65</v>
      </c>
      <c r="CB26" s="25" t="s">
        <v>65</v>
      </c>
      <c r="CC26" s="25" t="s">
        <v>65</v>
      </c>
      <c r="CD26" s="25" t="s">
        <v>65</v>
      </c>
      <c r="CE26" s="25" t="s">
        <v>65</v>
      </c>
      <c r="CF26" s="25" t="s">
        <v>65</v>
      </c>
      <c r="CG26" s="25" t="s">
        <v>65</v>
      </c>
      <c r="CH26" s="25" t="s">
        <v>65</v>
      </c>
      <c r="CI26" s="25" t="s">
        <v>65</v>
      </c>
      <c r="CJ26" s="25" t="s">
        <v>65</v>
      </c>
      <c r="CK26" s="25" t="s">
        <v>65</v>
      </c>
      <c r="CL26" s="25" t="s">
        <v>65</v>
      </c>
      <c r="CM26" s="25" t="s">
        <v>65</v>
      </c>
    </row>
    <row r="27" spans="1:91" s="22" customFormat="1" ht="45" outlineLevel="1" x14ac:dyDescent="0.2">
      <c r="A27" s="23" t="s">
        <v>77</v>
      </c>
      <c r="B27" s="23" t="s">
        <v>99</v>
      </c>
      <c r="C27" s="23" t="s">
        <v>78</v>
      </c>
      <c r="D27" s="24" t="s">
        <v>64</v>
      </c>
      <c r="E27" s="25">
        <v>0</v>
      </c>
      <c r="F27" s="25" t="s">
        <v>65</v>
      </c>
      <c r="G27" s="25">
        <v>0</v>
      </c>
      <c r="H27" s="25" t="s">
        <v>65</v>
      </c>
      <c r="I27" s="25">
        <v>0</v>
      </c>
      <c r="J27" s="25" t="s">
        <v>65</v>
      </c>
      <c r="K27" s="25">
        <v>0</v>
      </c>
      <c r="L27" s="25" t="s">
        <v>65</v>
      </c>
      <c r="M27" s="25">
        <v>0</v>
      </c>
      <c r="N27" s="25" t="s">
        <v>65</v>
      </c>
      <c r="O27" s="25">
        <v>0</v>
      </c>
      <c r="P27" s="25" t="s">
        <v>65</v>
      </c>
      <c r="Q27" s="25">
        <v>0</v>
      </c>
      <c r="R27" s="25" t="s">
        <v>65</v>
      </c>
      <c r="S27" s="25">
        <v>0</v>
      </c>
      <c r="T27" s="25" t="s">
        <v>65</v>
      </c>
      <c r="U27" s="25" t="s">
        <v>65</v>
      </c>
      <c r="V27" s="25" t="s">
        <v>65</v>
      </c>
      <c r="W27" s="25" t="s">
        <v>65</v>
      </c>
      <c r="X27" s="25" t="s">
        <v>65</v>
      </c>
      <c r="Y27" s="25" t="s">
        <v>65</v>
      </c>
      <c r="Z27" s="25" t="s">
        <v>65</v>
      </c>
      <c r="AA27" s="25" t="s">
        <v>65</v>
      </c>
      <c r="AB27" s="25" t="s">
        <v>65</v>
      </c>
      <c r="AC27" s="25" t="s">
        <v>65</v>
      </c>
      <c r="AD27" s="25" t="s">
        <v>65</v>
      </c>
      <c r="AE27" s="25" t="s">
        <v>65</v>
      </c>
      <c r="AF27" s="25" t="s">
        <v>65</v>
      </c>
      <c r="AG27" s="25" t="s">
        <v>65</v>
      </c>
      <c r="AH27" s="25" t="s">
        <v>65</v>
      </c>
      <c r="AI27" s="25" t="s">
        <v>65</v>
      </c>
      <c r="AJ27" s="25" t="s">
        <v>65</v>
      </c>
      <c r="AK27" s="25" t="s">
        <v>65</v>
      </c>
      <c r="AL27" s="25" t="s">
        <v>65</v>
      </c>
      <c r="AM27" s="25" t="s">
        <v>65</v>
      </c>
      <c r="AN27" s="25" t="s">
        <v>65</v>
      </c>
      <c r="AO27" s="25" t="s">
        <v>65</v>
      </c>
      <c r="AP27" s="25" t="s">
        <v>65</v>
      </c>
      <c r="AQ27" s="25" t="s">
        <v>65</v>
      </c>
      <c r="AR27" s="25" t="s">
        <v>65</v>
      </c>
      <c r="AS27" s="25" t="s">
        <v>65</v>
      </c>
      <c r="AT27" s="25" t="s">
        <v>65</v>
      </c>
      <c r="AU27" s="25" t="s">
        <v>65</v>
      </c>
      <c r="AV27" s="25" t="s">
        <v>65</v>
      </c>
      <c r="AW27" s="25" t="s">
        <v>65</v>
      </c>
      <c r="AX27" s="25" t="s">
        <v>65</v>
      </c>
      <c r="AY27" s="25" t="s">
        <v>65</v>
      </c>
      <c r="AZ27" s="25" t="s">
        <v>65</v>
      </c>
      <c r="BA27" s="25" t="s">
        <v>65</v>
      </c>
      <c r="BB27" s="25" t="s">
        <v>65</v>
      </c>
      <c r="BC27" s="25" t="s">
        <v>65</v>
      </c>
      <c r="BD27" s="25" t="s">
        <v>65</v>
      </c>
      <c r="BE27" s="25" t="s">
        <v>65</v>
      </c>
      <c r="BF27" s="25" t="s">
        <v>65</v>
      </c>
      <c r="BG27" s="25" t="s">
        <v>65</v>
      </c>
      <c r="BH27" s="25" t="s">
        <v>65</v>
      </c>
      <c r="BI27" s="25" t="s">
        <v>65</v>
      </c>
      <c r="BJ27" s="25" t="s">
        <v>65</v>
      </c>
      <c r="BK27" s="25" t="s">
        <v>65</v>
      </c>
      <c r="BL27" s="25" t="s">
        <v>65</v>
      </c>
      <c r="BM27" s="25" t="s">
        <v>65</v>
      </c>
      <c r="BN27" s="25" t="s">
        <v>65</v>
      </c>
      <c r="BO27" s="25" t="s">
        <v>65</v>
      </c>
      <c r="BP27" s="25" t="s">
        <v>65</v>
      </c>
      <c r="BQ27" s="25" t="s">
        <v>65</v>
      </c>
      <c r="BR27" s="25" t="s">
        <v>65</v>
      </c>
      <c r="BS27" s="25" t="s">
        <v>65</v>
      </c>
      <c r="BT27" s="25" t="s">
        <v>65</v>
      </c>
      <c r="BU27" s="25" t="s">
        <v>65</v>
      </c>
      <c r="BV27" s="25" t="s">
        <v>65</v>
      </c>
      <c r="BW27" s="25" t="s">
        <v>65</v>
      </c>
      <c r="BX27" s="25" t="s">
        <v>65</v>
      </c>
      <c r="BY27" s="25" t="s">
        <v>65</v>
      </c>
      <c r="BZ27" s="25" t="s">
        <v>65</v>
      </c>
      <c r="CA27" s="25" t="s">
        <v>65</v>
      </c>
      <c r="CB27" s="25" t="s">
        <v>65</v>
      </c>
      <c r="CC27" s="25" t="s">
        <v>65</v>
      </c>
      <c r="CD27" s="25" t="s">
        <v>65</v>
      </c>
      <c r="CE27" s="25" t="s">
        <v>65</v>
      </c>
      <c r="CF27" s="25" t="s">
        <v>65</v>
      </c>
      <c r="CG27" s="25" t="s">
        <v>65</v>
      </c>
      <c r="CH27" s="25" t="s">
        <v>65</v>
      </c>
      <c r="CI27" s="25" t="s">
        <v>65</v>
      </c>
      <c r="CJ27" s="25" t="s">
        <v>65</v>
      </c>
      <c r="CK27" s="25" t="s">
        <v>65</v>
      </c>
      <c r="CL27" s="25" t="s">
        <v>65</v>
      </c>
      <c r="CM27" s="25" t="s">
        <v>65</v>
      </c>
    </row>
    <row r="28" spans="1:91" s="22" customFormat="1" ht="60" outlineLevel="1" x14ac:dyDescent="0.2">
      <c r="A28" s="23" t="s">
        <v>79</v>
      </c>
      <c r="B28" s="23" t="s">
        <v>110</v>
      </c>
      <c r="C28" s="23" t="s">
        <v>80</v>
      </c>
      <c r="D28" s="24" t="s">
        <v>64</v>
      </c>
      <c r="E28" s="25">
        <v>0</v>
      </c>
      <c r="F28" s="25" t="s">
        <v>65</v>
      </c>
      <c r="G28" s="25">
        <v>0</v>
      </c>
      <c r="H28" s="25" t="s">
        <v>65</v>
      </c>
      <c r="I28" s="25">
        <v>0</v>
      </c>
      <c r="J28" s="25" t="s">
        <v>65</v>
      </c>
      <c r="K28" s="25">
        <v>0</v>
      </c>
      <c r="L28" s="25" t="s">
        <v>65</v>
      </c>
      <c r="M28" s="25">
        <v>0</v>
      </c>
      <c r="N28" s="25" t="s">
        <v>65</v>
      </c>
      <c r="O28" s="25">
        <v>0</v>
      </c>
      <c r="P28" s="25" t="s">
        <v>65</v>
      </c>
      <c r="Q28" s="25">
        <v>0</v>
      </c>
      <c r="R28" s="25" t="s">
        <v>65</v>
      </c>
      <c r="S28" s="25">
        <v>0</v>
      </c>
      <c r="T28" s="25" t="s">
        <v>65</v>
      </c>
      <c r="U28" s="25" t="s">
        <v>65</v>
      </c>
      <c r="V28" s="25" t="s">
        <v>65</v>
      </c>
      <c r="W28" s="25" t="s">
        <v>65</v>
      </c>
      <c r="X28" s="25" t="s">
        <v>65</v>
      </c>
      <c r="Y28" s="25" t="s">
        <v>65</v>
      </c>
      <c r="Z28" s="25" t="s">
        <v>65</v>
      </c>
      <c r="AA28" s="25" t="s">
        <v>65</v>
      </c>
      <c r="AB28" s="25" t="s">
        <v>65</v>
      </c>
      <c r="AC28" s="25" t="s">
        <v>65</v>
      </c>
      <c r="AD28" s="25" t="s">
        <v>65</v>
      </c>
      <c r="AE28" s="25" t="s">
        <v>65</v>
      </c>
      <c r="AF28" s="25" t="s">
        <v>65</v>
      </c>
      <c r="AG28" s="25" t="s">
        <v>65</v>
      </c>
      <c r="AH28" s="25" t="s">
        <v>65</v>
      </c>
      <c r="AI28" s="25" t="s">
        <v>65</v>
      </c>
      <c r="AJ28" s="25" t="s">
        <v>65</v>
      </c>
      <c r="AK28" s="25" t="s">
        <v>65</v>
      </c>
      <c r="AL28" s="25" t="s">
        <v>65</v>
      </c>
      <c r="AM28" s="25" t="s">
        <v>65</v>
      </c>
      <c r="AN28" s="25" t="s">
        <v>65</v>
      </c>
      <c r="AO28" s="25" t="s">
        <v>65</v>
      </c>
      <c r="AP28" s="25" t="s">
        <v>65</v>
      </c>
      <c r="AQ28" s="25" t="s">
        <v>65</v>
      </c>
      <c r="AR28" s="25" t="s">
        <v>65</v>
      </c>
      <c r="AS28" s="25" t="s">
        <v>65</v>
      </c>
      <c r="AT28" s="25" t="s">
        <v>65</v>
      </c>
      <c r="AU28" s="25" t="s">
        <v>65</v>
      </c>
      <c r="AV28" s="25" t="s">
        <v>65</v>
      </c>
      <c r="AW28" s="25" t="s">
        <v>65</v>
      </c>
      <c r="AX28" s="25" t="s">
        <v>65</v>
      </c>
      <c r="AY28" s="25" t="s">
        <v>65</v>
      </c>
      <c r="AZ28" s="25" t="s">
        <v>65</v>
      </c>
      <c r="BA28" s="25" t="s">
        <v>65</v>
      </c>
      <c r="BB28" s="25" t="s">
        <v>65</v>
      </c>
      <c r="BC28" s="25" t="s">
        <v>65</v>
      </c>
      <c r="BD28" s="25" t="s">
        <v>65</v>
      </c>
      <c r="BE28" s="25" t="s">
        <v>65</v>
      </c>
      <c r="BF28" s="25" t="s">
        <v>65</v>
      </c>
      <c r="BG28" s="25" t="s">
        <v>65</v>
      </c>
      <c r="BH28" s="25" t="s">
        <v>65</v>
      </c>
      <c r="BI28" s="25" t="s">
        <v>65</v>
      </c>
      <c r="BJ28" s="25" t="s">
        <v>65</v>
      </c>
      <c r="BK28" s="25" t="s">
        <v>65</v>
      </c>
      <c r="BL28" s="25" t="s">
        <v>65</v>
      </c>
      <c r="BM28" s="25" t="s">
        <v>65</v>
      </c>
      <c r="BN28" s="25" t="s">
        <v>65</v>
      </c>
      <c r="BO28" s="25" t="s">
        <v>65</v>
      </c>
      <c r="BP28" s="25" t="s">
        <v>65</v>
      </c>
      <c r="BQ28" s="25" t="s">
        <v>65</v>
      </c>
      <c r="BR28" s="25" t="s">
        <v>65</v>
      </c>
      <c r="BS28" s="25" t="s">
        <v>65</v>
      </c>
      <c r="BT28" s="25" t="s">
        <v>65</v>
      </c>
      <c r="BU28" s="25" t="s">
        <v>65</v>
      </c>
      <c r="BV28" s="25" t="s">
        <v>65</v>
      </c>
      <c r="BW28" s="25" t="s">
        <v>65</v>
      </c>
      <c r="BX28" s="25" t="s">
        <v>65</v>
      </c>
      <c r="BY28" s="25" t="s">
        <v>65</v>
      </c>
      <c r="BZ28" s="25" t="s">
        <v>65</v>
      </c>
      <c r="CA28" s="25" t="s">
        <v>65</v>
      </c>
      <c r="CB28" s="25" t="s">
        <v>65</v>
      </c>
      <c r="CC28" s="25" t="s">
        <v>65</v>
      </c>
      <c r="CD28" s="25" t="s">
        <v>65</v>
      </c>
      <c r="CE28" s="25" t="s">
        <v>65</v>
      </c>
      <c r="CF28" s="25" t="s">
        <v>65</v>
      </c>
      <c r="CG28" s="25" t="s">
        <v>65</v>
      </c>
      <c r="CH28" s="25" t="s">
        <v>65</v>
      </c>
      <c r="CI28" s="25" t="s">
        <v>65</v>
      </c>
      <c r="CJ28" s="25" t="s">
        <v>65</v>
      </c>
      <c r="CK28" s="25" t="s">
        <v>65</v>
      </c>
      <c r="CL28" s="25" t="s">
        <v>65</v>
      </c>
      <c r="CM28" s="25" t="s">
        <v>65</v>
      </c>
    </row>
    <row r="29" spans="1:91" s="22" customFormat="1" ht="45" outlineLevel="1" x14ac:dyDescent="0.2">
      <c r="A29" s="23" t="s">
        <v>81</v>
      </c>
      <c r="B29" s="23" t="s">
        <v>103</v>
      </c>
      <c r="C29" s="23" t="s">
        <v>82</v>
      </c>
      <c r="D29" s="24" t="s">
        <v>64</v>
      </c>
      <c r="E29" s="25">
        <v>0</v>
      </c>
      <c r="F29" s="25" t="s">
        <v>65</v>
      </c>
      <c r="G29" s="25">
        <v>0</v>
      </c>
      <c r="H29" s="25" t="s">
        <v>65</v>
      </c>
      <c r="I29" s="25">
        <v>0</v>
      </c>
      <c r="J29" s="25" t="s">
        <v>65</v>
      </c>
      <c r="K29" s="25">
        <v>0</v>
      </c>
      <c r="L29" s="25" t="s">
        <v>65</v>
      </c>
      <c r="M29" s="25">
        <v>0</v>
      </c>
      <c r="N29" s="25" t="s">
        <v>65</v>
      </c>
      <c r="O29" s="25">
        <v>0</v>
      </c>
      <c r="P29" s="25" t="s">
        <v>65</v>
      </c>
      <c r="Q29" s="25">
        <v>0</v>
      </c>
      <c r="R29" s="25" t="s">
        <v>65</v>
      </c>
      <c r="S29" s="25">
        <v>0</v>
      </c>
      <c r="T29" s="25" t="s">
        <v>65</v>
      </c>
      <c r="U29" s="25" t="s">
        <v>65</v>
      </c>
      <c r="V29" s="25" t="s">
        <v>65</v>
      </c>
      <c r="W29" s="25" t="s">
        <v>65</v>
      </c>
      <c r="X29" s="25" t="s">
        <v>65</v>
      </c>
      <c r="Y29" s="25" t="s">
        <v>65</v>
      </c>
      <c r="Z29" s="25" t="s">
        <v>65</v>
      </c>
      <c r="AA29" s="25" t="s">
        <v>65</v>
      </c>
      <c r="AB29" s="25" t="s">
        <v>65</v>
      </c>
      <c r="AC29" s="25" t="s">
        <v>65</v>
      </c>
      <c r="AD29" s="25" t="s">
        <v>65</v>
      </c>
      <c r="AE29" s="25" t="s">
        <v>65</v>
      </c>
      <c r="AF29" s="25" t="s">
        <v>65</v>
      </c>
      <c r="AG29" s="25" t="s">
        <v>65</v>
      </c>
      <c r="AH29" s="25" t="s">
        <v>65</v>
      </c>
      <c r="AI29" s="25" t="s">
        <v>65</v>
      </c>
      <c r="AJ29" s="25" t="s">
        <v>65</v>
      </c>
      <c r="AK29" s="25" t="s">
        <v>65</v>
      </c>
      <c r="AL29" s="25" t="s">
        <v>65</v>
      </c>
      <c r="AM29" s="25" t="s">
        <v>65</v>
      </c>
      <c r="AN29" s="25" t="s">
        <v>65</v>
      </c>
      <c r="AO29" s="25" t="s">
        <v>65</v>
      </c>
      <c r="AP29" s="25" t="s">
        <v>65</v>
      </c>
      <c r="AQ29" s="25" t="s">
        <v>65</v>
      </c>
      <c r="AR29" s="25" t="s">
        <v>65</v>
      </c>
      <c r="AS29" s="25" t="s">
        <v>65</v>
      </c>
      <c r="AT29" s="25" t="s">
        <v>65</v>
      </c>
      <c r="AU29" s="25" t="s">
        <v>65</v>
      </c>
      <c r="AV29" s="25" t="s">
        <v>65</v>
      </c>
      <c r="AW29" s="25" t="s">
        <v>65</v>
      </c>
      <c r="AX29" s="25" t="s">
        <v>65</v>
      </c>
      <c r="AY29" s="25" t="s">
        <v>65</v>
      </c>
      <c r="AZ29" s="25" t="s">
        <v>65</v>
      </c>
      <c r="BA29" s="25" t="s">
        <v>65</v>
      </c>
      <c r="BB29" s="25" t="s">
        <v>65</v>
      </c>
      <c r="BC29" s="25" t="s">
        <v>65</v>
      </c>
      <c r="BD29" s="25" t="s">
        <v>65</v>
      </c>
      <c r="BE29" s="25" t="s">
        <v>65</v>
      </c>
      <c r="BF29" s="25" t="s">
        <v>65</v>
      </c>
      <c r="BG29" s="25" t="s">
        <v>65</v>
      </c>
      <c r="BH29" s="25" t="s">
        <v>65</v>
      </c>
      <c r="BI29" s="25" t="s">
        <v>65</v>
      </c>
      <c r="BJ29" s="25" t="s">
        <v>65</v>
      </c>
      <c r="BK29" s="25" t="s">
        <v>65</v>
      </c>
      <c r="BL29" s="25" t="s">
        <v>65</v>
      </c>
      <c r="BM29" s="25" t="s">
        <v>65</v>
      </c>
      <c r="BN29" s="25" t="s">
        <v>65</v>
      </c>
      <c r="BO29" s="25" t="s">
        <v>65</v>
      </c>
      <c r="BP29" s="25" t="s">
        <v>65</v>
      </c>
      <c r="BQ29" s="25" t="s">
        <v>65</v>
      </c>
      <c r="BR29" s="25" t="s">
        <v>65</v>
      </c>
      <c r="BS29" s="25" t="s">
        <v>65</v>
      </c>
      <c r="BT29" s="25" t="s">
        <v>65</v>
      </c>
      <c r="BU29" s="25" t="s">
        <v>65</v>
      </c>
      <c r="BV29" s="25" t="s">
        <v>65</v>
      </c>
      <c r="BW29" s="25" t="s">
        <v>65</v>
      </c>
      <c r="BX29" s="25" t="s">
        <v>65</v>
      </c>
      <c r="BY29" s="25" t="s">
        <v>65</v>
      </c>
      <c r="BZ29" s="25" t="s">
        <v>65</v>
      </c>
      <c r="CA29" s="25" t="s">
        <v>65</v>
      </c>
      <c r="CB29" s="25" t="s">
        <v>65</v>
      </c>
      <c r="CC29" s="25" t="s">
        <v>65</v>
      </c>
      <c r="CD29" s="25" t="s">
        <v>65</v>
      </c>
      <c r="CE29" s="25" t="s">
        <v>65</v>
      </c>
      <c r="CF29" s="25" t="s">
        <v>65</v>
      </c>
      <c r="CG29" s="25" t="s">
        <v>65</v>
      </c>
      <c r="CH29" s="25" t="s">
        <v>65</v>
      </c>
      <c r="CI29" s="25" t="s">
        <v>65</v>
      </c>
      <c r="CJ29" s="25" t="s">
        <v>65</v>
      </c>
      <c r="CK29" s="25" t="s">
        <v>65</v>
      </c>
      <c r="CL29" s="25" t="s">
        <v>65</v>
      </c>
      <c r="CM29" s="25" t="s">
        <v>65</v>
      </c>
    </row>
    <row r="30" spans="1:91" s="22" customFormat="1" ht="120" outlineLevel="1" x14ac:dyDescent="0.2">
      <c r="A30" s="23" t="s">
        <v>81</v>
      </c>
      <c r="B30" s="23" t="s">
        <v>103</v>
      </c>
      <c r="C30" s="23" t="s">
        <v>83</v>
      </c>
      <c r="D30" s="24" t="s">
        <v>64</v>
      </c>
      <c r="E30" s="25">
        <v>0</v>
      </c>
      <c r="F30" s="25" t="s">
        <v>65</v>
      </c>
      <c r="G30" s="25">
        <v>0</v>
      </c>
      <c r="H30" s="25" t="s">
        <v>65</v>
      </c>
      <c r="I30" s="25">
        <v>0</v>
      </c>
      <c r="J30" s="25" t="s">
        <v>65</v>
      </c>
      <c r="K30" s="25">
        <v>0</v>
      </c>
      <c r="L30" s="25" t="s">
        <v>65</v>
      </c>
      <c r="M30" s="25">
        <v>0</v>
      </c>
      <c r="N30" s="25" t="s">
        <v>65</v>
      </c>
      <c r="O30" s="25">
        <v>0</v>
      </c>
      <c r="P30" s="25" t="s">
        <v>65</v>
      </c>
      <c r="Q30" s="25">
        <v>0</v>
      </c>
      <c r="R30" s="25" t="s">
        <v>65</v>
      </c>
      <c r="S30" s="25">
        <v>0</v>
      </c>
      <c r="T30" s="25" t="s">
        <v>65</v>
      </c>
      <c r="U30" s="25" t="s">
        <v>65</v>
      </c>
      <c r="V30" s="25" t="s">
        <v>65</v>
      </c>
      <c r="W30" s="25" t="s">
        <v>65</v>
      </c>
      <c r="X30" s="25" t="s">
        <v>65</v>
      </c>
      <c r="Y30" s="25" t="s">
        <v>65</v>
      </c>
      <c r="Z30" s="25" t="s">
        <v>65</v>
      </c>
      <c r="AA30" s="25" t="s">
        <v>65</v>
      </c>
      <c r="AB30" s="25" t="s">
        <v>65</v>
      </c>
      <c r="AC30" s="25" t="s">
        <v>65</v>
      </c>
      <c r="AD30" s="25" t="s">
        <v>65</v>
      </c>
      <c r="AE30" s="25" t="s">
        <v>65</v>
      </c>
      <c r="AF30" s="25" t="s">
        <v>65</v>
      </c>
      <c r="AG30" s="25" t="s">
        <v>65</v>
      </c>
      <c r="AH30" s="25" t="s">
        <v>65</v>
      </c>
      <c r="AI30" s="25" t="s">
        <v>65</v>
      </c>
      <c r="AJ30" s="25" t="s">
        <v>65</v>
      </c>
      <c r="AK30" s="25" t="s">
        <v>65</v>
      </c>
      <c r="AL30" s="25" t="s">
        <v>65</v>
      </c>
      <c r="AM30" s="25" t="s">
        <v>65</v>
      </c>
      <c r="AN30" s="25" t="s">
        <v>65</v>
      </c>
      <c r="AO30" s="25" t="s">
        <v>65</v>
      </c>
      <c r="AP30" s="25" t="s">
        <v>65</v>
      </c>
      <c r="AQ30" s="25" t="s">
        <v>65</v>
      </c>
      <c r="AR30" s="25" t="s">
        <v>65</v>
      </c>
      <c r="AS30" s="25" t="s">
        <v>65</v>
      </c>
      <c r="AT30" s="25" t="s">
        <v>65</v>
      </c>
      <c r="AU30" s="25" t="s">
        <v>65</v>
      </c>
      <c r="AV30" s="25" t="s">
        <v>65</v>
      </c>
      <c r="AW30" s="25" t="s">
        <v>65</v>
      </c>
      <c r="AX30" s="25" t="s">
        <v>65</v>
      </c>
      <c r="AY30" s="25" t="s">
        <v>65</v>
      </c>
      <c r="AZ30" s="25" t="s">
        <v>65</v>
      </c>
      <c r="BA30" s="25" t="s">
        <v>65</v>
      </c>
      <c r="BB30" s="25" t="s">
        <v>65</v>
      </c>
      <c r="BC30" s="25" t="s">
        <v>65</v>
      </c>
      <c r="BD30" s="25" t="s">
        <v>65</v>
      </c>
      <c r="BE30" s="25" t="s">
        <v>65</v>
      </c>
      <c r="BF30" s="25" t="s">
        <v>65</v>
      </c>
      <c r="BG30" s="25" t="s">
        <v>65</v>
      </c>
      <c r="BH30" s="25" t="s">
        <v>65</v>
      </c>
      <c r="BI30" s="25" t="s">
        <v>65</v>
      </c>
      <c r="BJ30" s="25" t="s">
        <v>65</v>
      </c>
      <c r="BK30" s="25" t="s">
        <v>65</v>
      </c>
      <c r="BL30" s="25" t="s">
        <v>65</v>
      </c>
      <c r="BM30" s="25" t="s">
        <v>65</v>
      </c>
      <c r="BN30" s="25" t="s">
        <v>65</v>
      </c>
      <c r="BO30" s="25" t="s">
        <v>65</v>
      </c>
      <c r="BP30" s="25" t="s">
        <v>65</v>
      </c>
      <c r="BQ30" s="25" t="s">
        <v>65</v>
      </c>
      <c r="BR30" s="25" t="s">
        <v>65</v>
      </c>
      <c r="BS30" s="25" t="s">
        <v>65</v>
      </c>
      <c r="BT30" s="25" t="s">
        <v>65</v>
      </c>
      <c r="BU30" s="25" t="s">
        <v>65</v>
      </c>
      <c r="BV30" s="25" t="s">
        <v>65</v>
      </c>
      <c r="BW30" s="25" t="s">
        <v>65</v>
      </c>
      <c r="BX30" s="25" t="s">
        <v>65</v>
      </c>
      <c r="BY30" s="25" t="s">
        <v>65</v>
      </c>
      <c r="BZ30" s="25" t="s">
        <v>65</v>
      </c>
      <c r="CA30" s="25" t="s">
        <v>65</v>
      </c>
      <c r="CB30" s="25" t="s">
        <v>65</v>
      </c>
      <c r="CC30" s="25" t="s">
        <v>65</v>
      </c>
      <c r="CD30" s="25" t="s">
        <v>65</v>
      </c>
      <c r="CE30" s="25" t="s">
        <v>65</v>
      </c>
      <c r="CF30" s="25" t="s">
        <v>65</v>
      </c>
      <c r="CG30" s="25" t="s">
        <v>65</v>
      </c>
      <c r="CH30" s="25" t="s">
        <v>65</v>
      </c>
      <c r="CI30" s="25" t="s">
        <v>65</v>
      </c>
      <c r="CJ30" s="25" t="s">
        <v>65</v>
      </c>
      <c r="CK30" s="25" t="s">
        <v>65</v>
      </c>
      <c r="CL30" s="25" t="s">
        <v>65</v>
      </c>
      <c r="CM30" s="25" t="s">
        <v>65</v>
      </c>
    </row>
    <row r="31" spans="1:91" s="22" customFormat="1" ht="105" outlineLevel="1" x14ac:dyDescent="0.2">
      <c r="A31" s="23" t="s">
        <v>81</v>
      </c>
      <c r="B31" s="23" t="s">
        <v>103</v>
      </c>
      <c r="C31" s="23" t="s">
        <v>84</v>
      </c>
      <c r="D31" s="24" t="s">
        <v>64</v>
      </c>
      <c r="E31" s="25">
        <v>0</v>
      </c>
      <c r="F31" s="25" t="s">
        <v>65</v>
      </c>
      <c r="G31" s="25">
        <v>0</v>
      </c>
      <c r="H31" s="25" t="s">
        <v>65</v>
      </c>
      <c r="I31" s="25">
        <v>0</v>
      </c>
      <c r="J31" s="25" t="s">
        <v>65</v>
      </c>
      <c r="K31" s="25">
        <v>0</v>
      </c>
      <c r="L31" s="25" t="s">
        <v>65</v>
      </c>
      <c r="M31" s="25">
        <v>0</v>
      </c>
      <c r="N31" s="25" t="s">
        <v>65</v>
      </c>
      <c r="O31" s="25">
        <v>0</v>
      </c>
      <c r="P31" s="25" t="s">
        <v>65</v>
      </c>
      <c r="Q31" s="25">
        <v>0</v>
      </c>
      <c r="R31" s="25" t="s">
        <v>65</v>
      </c>
      <c r="S31" s="25">
        <v>0</v>
      </c>
      <c r="T31" s="25" t="s">
        <v>65</v>
      </c>
      <c r="U31" s="25" t="s">
        <v>65</v>
      </c>
      <c r="V31" s="25" t="s">
        <v>65</v>
      </c>
      <c r="W31" s="25" t="s">
        <v>65</v>
      </c>
      <c r="X31" s="25" t="s">
        <v>65</v>
      </c>
      <c r="Y31" s="25" t="s">
        <v>65</v>
      </c>
      <c r="Z31" s="25" t="s">
        <v>65</v>
      </c>
      <c r="AA31" s="25" t="s">
        <v>65</v>
      </c>
      <c r="AB31" s="25" t="s">
        <v>65</v>
      </c>
      <c r="AC31" s="25" t="s">
        <v>65</v>
      </c>
      <c r="AD31" s="25" t="s">
        <v>65</v>
      </c>
      <c r="AE31" s="25" t="s">
        <v>65</v>
      </c>
      <c r="AF31" s="25" t="s">
        <v>65</v>
      </c>
      <c r="AG31" s="25" t="s">
        <v>65</v>
      </c>
      <c r="AH31" s="25" t="s">
        <v>65</v>
      </c>
      <c r="AI31" s="25" t="s">
        <v>65</v>
      </c>
      <c r="AJ31" s="25" t="s">
        <v>65</v>
      </c>
      <c r="AK31" s="25" t="s">
        <v>65</v>
      </c>
      <c r="AL31" s="25" t="s">
        <v>65</v>
      </c>
      <c r="AM31" s="25" t="s">
        <v>65</v>
      </c>
      <c r="AN31" s="25" t="s">
        <v>65</v>
      </c>
      <c r="AO31" s="25" t="s">
        <v>65</v>
      </c>
      <c r="AP31" s="25" t="s">
        <v>65</v>
      </c>
      <c r="AQ31" s="25" t="s">
        <v>65</v>
      </c>
      <c r="AR31" s="25" t="s">
        <v>65</v>
      </c>
      <c r="AS31" s="25" t="s">
        <v>65</v>
      </c>
      <c r="AT31" s="25" t="s">
        <v>65</v>
      </c>
      <c r="AU31" s="25" t="s">
        <v>65</v>
      </c>
      <c r="AV31" s="25" t="s">
        <v>65</v>
      </c>
      <c r="AW31" s="25" t="s">
        <v>65</v>
      </c>
      <c r="AX31" s="25" t="s">
        <v>65</v>
      </c>
      <c r="AY31" s="25" t="s">
        <v>65</v>
      </c>
      <c r="AZ31" s="25" t="s">
        <v>65</v>
      </c>
      <c r="BA31" s="25" t="s">
        <v>65</v>
      </c>
      <c r="BB31" s="25" t="s">
        <v>65</v>
      </c>
      <c r="BC31" s="25" t="s">
        <v>65</v>
      </c>
      <c r="BD31" s="25" t="s">
        <v>65</v>
      </c>
      <c r="BE31" s="25" t="s">
        <v>65</v>
      </c>
      <c r="BF31" s="25" t="s">
        <v>65</v>
      </c>
      <c r="BG31" s="25" t="s">
        <v>65</v>
      </c>
      <c r="BH31" s="25" t="s">
        <v>65</v>
      </c>
      <c r="BI31" s="25" t="s">
        <v>65</v>
      </c>
      <c r="BJ31" s="25" t="s">
        <v>65</v>
      </c>
      <c r="BK31" s="25" t="s">
        <v>65</v>
      </c>
      <c r="BL31" s="25" t="s">
        <v>65</v>
      </c>
      <c r="BM31" s="25" t="s">
        <v>65</v>
      </c>
      <c r="BN31" s="25" t="s">
        <v>65</v>
      </c>
      <c r="BO31" s="25" t="s">
        <v>65</v>
      </c>
      <c r="BP31" s="25" t="s">
        <v>65</v>
      </c>
      <c r="BQ31" s="25" t="s">
        <v>65</v>
      </c>
      <c r="BR31" s="25" t="s">
        <v>65</v>
      </c>
      <c r="BS31" s="25" t="s">
        <v>65</v>
      </c>
      <c r="BT31" s="25" t="s">
        <v>65</v>
      </c>
      <c r="BU31" s="25" t="s">
        <v>65</v>
      </c>
      <c r="BV31" s="25" t="s">
        <v>65</v>
      </c>
      <c r="BW31" s="25" t="s">
        <v>65</v>
      </c>
      <c r="BX31" s="25" t="s">
        <v>65</v>
      </c>
      <c r="BY31" s="25" t="s">
        <v>65</v>
      </c>
      <c r="BZ31" s="25" t="s">
        <v>65</v>
      </c>
      <c r="CA31" s="25" t="s">
        <v>65</v>
      </c>
      <c r="CB31" s="25" t="s">
        <v>65</v>
      </c>
      <c r="CC31" s="25" t="s">
        <v>65</v>
      </c>
      <c r="CD31" s="25" t="s">
        <v>65</v>
      </c>
      <c r="CE31" s="25" t="s">
        <v>65</v>
      </c>
      <c r="CF31" s="25" t="s">
        <v>65</v>
      </c>
      <c r="CG31" s="25" t="s">
        <v>65</v>
      </c>
      <c r="CH31" s="25" t="s">
        <v>65</v>
      </c>
      <c r="CI31" s="25" t="s">
        <v>65</v>
      </c>
      <c r="CJ31" s="25" t="s">
        <v>65</v>
      </c>
      <c r="CK31" s="25" t="s">
        <v>65</v>
      </c>
      <c r="CL31" s="25" t="s">
        <v>65</v>
      </c>
      <c r="CM31" s="25" t="s">
        <v>65</v>
      </c>
    </row>
    <row r="32" spans="1:91" s="22" customFormat="1" ht="105" outlineLevel="1" x14ac:dyDescent="0.2">
      <c r="A32" s="23" t="s">
        <v>81</v>
      </c>
      <c r="B32" s="23" t="s">
        <v>103</v>
      </c>
      <c r="C32" s="23" t="s">
        <v>85</v>
      </c>
      <c r="D32" s="24" t="s">
        <v>64</v>
      </c>
      <c r="E32" s="25">
        <v>0</v>
      </c>
      <c r="F32" s="25" t="s">
        <v>65</v>
      </c>
      <c r="G32" s="25">
        <v>0</v>
      </c>
      <c r="H32" s="25" t="s">
        <v>65</v>
      </c>
      <c r="I32" s="25">
        <v>0</v>
      </c>
      <c r="J32" s="25" t="s">
        <v>65</v>
      </c>
      <c r="K32" s="25">
        <v>0</v>
      </c>
      <c r="L32" s="25" t="s">
        <v>65</v>
      </c>
      <c r="M32" s="25">
        <v>0</v>
      </c>
      <c r="N32" s="25" t="s">
        <v>65</v>
      </c>
      <c r="O32" s="25">
        <v>0</v>
      </c>
      <c r="P32" s="25" t="s">
        <v>65</v>
      </c>
      <c r="Q32" s="25">
        <v>0</v>
      </c>
      <c r="R32" s="25" t="s">
        <v>65</v>
      </c>
      <c r="S32" s="25">
        <v>0</v>
      </c>
      <c r="T32" s="25" t="s">
        <v>65</v>
      </c>
      <c r="U32" s="25" t="s">
        <v>65</v>
      </c>
      <c r="V32" s="25" t="s">
        <v>65</v>
      </c>
      <c r="W32" s="25" t="s">
        <v>65</v>
      </c>
      <c r="X32" s="25" t="s">
        <v>65</v>
      </c>
      <c r="Y32" s="25" t="s">
        <v>65</v>
      </c>
      <c r="Z32" s="25" t="s">
        <v>65</v>
      </c>
      <c r="AA32" s="25" t="s">
        <v>65</v>
      </c>
      <c r="AB32" s="25" t="s">
        <v>65</v>
      </c>
      <c r="AC32" s="25" t="s">
        <v>65</v>
      </c>
      <c r="AD32" s="25" t="s">
        <v>65</v>
      </c>
      <c r="AE32" s="25" t="s">
        <v>65</v>
      </c>
      <c r="AF32" s="25" t="s">
        <v>65</v>
      </c>
      <c r="AG32" s="25" t="s">
        <v>65</v>
      </c>
      <c r="AH32" s="25" t="s">
        <v>65</v>
      </c>
      <c r="AI32" s="25" t="s">
        <v>65</v>
      </c>
      <c r="AJ32" s="25" t="s">
        <v>65</v>
      </c>
      <c r="AK32" s="25" t="s">
        <v>65</v>
      </c>
      <c r="AL32" s="25" t="s">
        <v>65</v>
      </c>
      <c r="AM32" s="25" t="s">
        <v>65</v>
      </c>
      <c r="AN32" s="25" t="s">
        <v>65</v>
      </c>
      <c r="AO32" s="25" t="s">
        <v>65</v>
      </c>
      <c r="AP32" s="25" t="s">
        <v>65</v>
      </c>
      <c r="AQ32" s="25" t="s">
        <v>65</v>
      </c>
      <c r="AR32" s="25" t="s">
        <v>65</v>
      </c>
      <c r="AS32" s="25" t="s">
        <v>65</v>
      </c>
      <c r="AT32" s="25" t="s">
        <v>65</v>
      </c>
      <c r="AU32" s="25" t="s">
        <v>65</v>
      </c>
      <c r="AV32" s="25" t="s">
        <v>65</v>
      </c>
      <c r="AW32" s="25" t="s">
        <v>65</v>
      </c>
      <c r="AX32" s="25" t="s">
        <v>65</v>
      </c>
      <c r="AY32" s="25" t="s">
        <v>65</v>
      </c>
      <c r="AZ32" s="25" t="s">
        <v>65</v>
      </c>
      <c r="BA32" s="25" t="s">
        <v>65</v>
      </c>
      <c r="BB32" s="25" t="s">
        <v>65</v>
      </c>
      <c r="BC32" s="25" t="s">
        <v>65</v>
      </c>
      <c r="BD32" s="25" t="s">
        <v>65</v>
      </c>
      <c r="BE32" s="25" t="s">
        <v>65</v>
      </c>
      <c r="BF32" s="25" t="s">
        <v>65</v>
      </c>
      <c r="BG32" s="25" t="s">
        <v>65</v>
      </c>
      <c r="BH32" s="25" t="s">
        <v>65</v>
      </c>
      <c r="BI32" s="25" t="s">
        <v>65</v>
      </c>
      <c r="BJ32" s="25" t="s">
        <v>65</v>
      </c>
      <c r="BK32" s="25" t="s">
        <v>65</v>
      </c>
      <c r="BL32" s="25" t="s">
        <v>65</v>
      </c>
      <c r="BM32" s="25" t="s">
        <v>65</v>
      </c>
      <c r="BN32" s="25" t="s">
        <v>65</v>
      </c>
      <c r="BO32" s="25" t="s">
        <v>65</v>
      </c>
      <c r="BP32" s="25" t="s">
        <v>65</v>
      </c>
      <c r="BQ32" s="25" t="s">
        <v>65</v>
      </c>
      <c r="BR32" s="25" t="s">
        <v>65</v>
      </c>
      <c r="BS32" s="25" t="s">
        <v>65</v>
      </c>
      <c r="BT32" s="25" t="s">
        <v>65</v>
      </c>
      <c r="BU32" s="25" t="s">
        <v>65</v>
      </c>
      <c r="BV32" s="25" t="s">
        <v>65</v>
      </c>
      <c r="BW32" s="25" t="s">
        <v>65</v>
      </c>
      <c r="BX32" s="25" t="s">
        <v>65</v>
      </c>
      <c r="BY32" s="25" t="s">
        <v>65</v>
      </c>
      <c r="BZ32" s="25" t="s">
        <v>65</v>
      </c>
      <c r="CA32" s="25" t="s">
        <v>65</v>
      </c>
      <c r="CB32" s="25" t="s">
        <v>65</v>
      </c>
      <c r="CC32" s="25" t="s">
        <v>65</v>
      </c>
      <c r="CD32" s="25" t="s">
        <v>65</v>
      </c>
      <c r="CE32" s="25" t="s">
        <v>65</v>
      </c>
      <c r="CF32" s="25" t="s">
        <v>65</v>
      </c>
      <c r="CG32" s="25" t="s">
        <v>65</v>
      </c>
      <c r="CH32" s="25" t="s">
        <v>65</v>
      </c>
      <c r="CI32" s="25" t="s">
        <v>65</v>
      </c>
      <c r="CJ32" s="25" t="s">
        <v>65</v>
      </c>
      <c r="CK32" s="25" t="s">
        <v>65</v>
      </c>
      <c r="CL32" s="25" t="s">
        <v>65</v>
      </c>
      <c r="CM32" s="25" t="s">
        <v>65</v>
      </c>
    </row>
    <row r="33" spans="1:105" s="22" customFormat="1" ht="45" outlineLevel="1" x14ac:dyDescent="0.2">
      <c r="A33" s="23" t="s">
        <v>86</v>
      </c>
      <c r="B33" s="23" t="s">
        <v>104</v>
      </c>
      <c r="C33" s="23" t="s">
        <v>82</v>
      </c>
      <c r="D33" s="24" t="s">
        <v>64</v>
      </c>
      <c r="E33" s="25">
        <v>0</v>
      </c>
      <c r="F33" s="25" t="s">
        <v>65</v>
      </c>
      <c r="G33" s="25">
        <v>0</v>
      </c>
      <c r="H33" s="25" t="s">
        <v>65</v>
      </c>
      <c r="I33" s="25">
        <v>0</v>
      </c>
      <c r="J33" s="25" t="s">
        <v>65</v>
      </c>
      <c r="K33" s="25">
        <v>0</v>
      </c>
      <c r="L33" s="25" t="s">
        <v>65</v>
      </c>
      <c r="M33" s="25">
        <v>0</v>
      </c>
      <c r="N33" s="25" t="s">
        <v>65</v>
      </c>
      <c r="O33" s="25">
        <v>0</v>
      </c>
      <c r="P33" s="25" t="s">
        <v>65</v>
      </c>
      <c r="Q33" s="25">
        <v>0</v>
      </c>
      <c r="R33" s="25" t="s">
        <v>65</v>
      </c>
      <c r="S33" s="25">
        <v>0</v>
      </c>
      <c r="T33" s="25" t="s">
        <v>65</v>
      </c>
      <c r="U33" s="25" t="s">
        <v>65</v>
      </c>
      <c r="V33" s="25" t="s">
        <v>65</v>
      </c>
      <c r="W33" s="25" t="s">
        <v>65</v>
      </c>
      <c r="X33" s="25" t="s">
        <v>65</v>
      </c>
      <c r="Y33" s="25" t="s">
        <v>65</v>
      </c>
      <c r="Z33" s="25" t="s">
        <v>65</v>
      </c>
      <c r="AA33" s="25" t="s">
        <v>65</v>
      </c>
      <c r="AB33" s="25" t="s">
        <v>65</v>
      </c>
      <c r="AC33" s="25" t="s">
        <v>65</v>
      </c>
      <c r="AD33" s="25" t="s">
        <v>65</v>
      </c>
      <c r="AE33" s="25" t="s">
        <v>65</v>
      </c>
      <c r="AF33" s="25" t="s">
        <v>65</v>
      </c>
      <c r="AG33" s="25" t="s">
        <v>65</v>
      </c>
      <c r="AH33" s="25" t="s">
        <v>65</v>
      </c>
      <c r="AI33" s="25" t="s">
        <v>65</v>
      </c>
      <c r="AJ33" s="25" t="s">
        <v>65</v>
      </c>
      <c r="AK33" s="25" t="s">
        <v>65</v>
      </c>
      <c r="AL33" s="25" t="s">
        <v>65</v>
      </c>
      <c r="AM33" s="25" t="s">
        <v>65</v>
      </c>
      <c r="AN33" s="25" t="s">
        <v>65</v>
      </c>
      <c r="AO33" s="25" t="s">
        <v>65</v>
      </c>
      <c r="AP33" s="25" t="s">
        <v>65</v>
      </c>
      <c r="AQ33" s="25" t="s">
        <v>65</v>
      </c>
      <c r="AR33" s="25" t="s">
        <v>65</v>
      </c>
      <c r="AS33" s="25" t="s">
        <v>65</v>
      </c>
      <c r="AT33" s="25" t="s">
        <v>65</v>
      </c>
      <c r="AU33" s="25" t="s">
        <v>65</v>
      </c>
      <c r="AV33" s="25" t="s">
        <v>65</v>
      </c>
      <c r="AW33" s="25" t="s">
        <v>65</v>
      </c>
      <c r="AX33" s="25" t="s">
        <v>65</v>
      </c>
      <c r="AY33" s="25" t="s">
        <v>65</v>
      </c>
      <c r="AZ33" s="25" t="s">
        <v>65</v>
      </c>
      <c r="BA33" s="25" t="s">
        <v>65</v>
      </c>
      <c r="BB33" s="25" t="s">
        <v>65</v>
      </c>
      <c r="BC33" s="25" t="s">
        <v>65</v>
      </c>
      <c r="BD33" s="25" t="s">
        <v>65</v>
      </c>
      <c r="BE33" s="25" t="s">
        <v>65</v>
      </c>
      <c r="BF33" s="25" t="s">
        <v>65</v>
      </c>
      <c r="BG33" s="25" t="s">
        <v>65</v>
      </c>
      <c r="BH33" s="25" t="s">
        <v>65</v>
      </c>
      <c r="BI33" s="25" t="s">
        <v>65</v>
      </c>
      <c r="BJ33" s="25" t="s">
        <v>65</v>
      </c>
      <c r="BK33" s="25" t="s">
        <v>65</v>
      </c>
      <c r="BL33" s="25" t="s">
        <v>65</v>
      </c>
      <c r="BM33" s="25" t="s">
        <v>65</v>
      </c>
      <c r="BN33" s="25" t="s">
        <v>65</v>
      </c>
      <c r="BO33" s="25" t="s">
        <v>65</v>
      </c>
      <c r="BP33" s="25" t="s">
        <v>65</v>
      </c>
      <c r="BQ33" s="25" t="s">
        <v>65</v>
      </c>
      <c r="BR33" s="25" t="s">
        <v>65</v>
      </c>
      <c r="BS33" s="25" t="s">
        <v>65</v>
      </c>
      <c r="BT33" s="25" t="s">
        <v>65</v>
      </c>
      <c r="BU33" s="25" t="s">
        <v>65</v>
      </c>
      <c r="BV33" s="25" t="s">
        <v>65</v>
      </c>
      <c r="BW33" s="25" t="s">
        <v>65</v>
      </c>
      <c r="BX33" s="25" t="s">
        <v>65</v>
      </c>
      <c r="BY33" s="25" t="s">
        <v>65</v>
      </c>
      <c r="BZ33" s="25" t="s">
        <v>65</v>
      </c>
      <c r="CA33" s="25" t="s">
        <v>65</v>
      </c>
      <c r="CB33" s="25" t="s">
        <v>65</v>
      </c>
      <c r="CC33" s="25" t="s">
        <v>65</v>
      </c>
      <c r="CD33" s="25" t="s">
        <v>65</v>
      </c>
      <c r="CE33" s="25" t="s">
        <v>65</v>
      </c>
      <c r="CF33" s="25" t="s">
        <v>65</v>
      </c>
      <c r="CG33" s="25" t="s">
        <v>65</v>
      </c>
      <c r="CH33" s="25" t="s">
        <v>65</v>
      </c>
      <c r="CI33" s="25" t="s">
        <v>65</v>
      </c>
      <c r="CJ33" s="25" t="s">
        <v>65</v>
      </c>
      <c r="CK33" s="25" t="s">
        <v>65</v>
      </c>
      <c r="CL33" s="25" t="s">
        <v>65</v>
      </c>
      <c r="CM33" s="25" t="s">
        <v>65</v>
      </c>
    </row>
    <row r="34" spans="1:105" s="22" customFormat="1" ht="120" outlineLevel="1" x14ac:dyDescent="0.2">
      <c r="A34" s="23" t="s">
        <v>86</v>
      </c>
      <c r="B34" s="23" t="s">
        <v>104</v>
      </c>
      <c r="C34" s="23" t="s">
        <v>83</v>
      </c>
      <c r="D34" s="24" t="s">
        <v>64</v>
      </c>
      <c r="E34" s="25">
        <v>0</v>
      </c>
      <c r="F34" s="25" t="s">
        <v>65</v>
      </c>
      <c r="G34" s="25">
        <v>0</v>
      </c>
      <c r="H34" s="25" t="s">
        <v>65</v>
      </c>
      <c r="I34" s="25">
        <v>0</v>
      </c>
      <c r="J34" s="25" t="s">
        <v>65</v>
      </c>
      <c r="K34" s="25">
        <v>0</v>
      </c>
      <c r="L34" s="25" t="s">
        <v>65</v>
      </c>
      <c r="M34" s="25">
        <v>0</v>
      </c>
      <c r="N34" s="25" t="s">
        <v>65</v>
      </c>
      <c r="O34" s="25">
        <v>0</v>
      </c>
      <c r="P34" s="25" t="s">
        <v>65</v>
      </c>
      <c r="Q34" s="25">
        <v>0</v>
      </c>
      <c r="R34" s="25" t="s">
        <v>65</v>
      </c>
      <c r="S34" s="25">
        <v>0</v>
      </c>
      <c r="T34" s="25" t="s">
        <v>65</v>
      </c>
      <c r="U34" s="25" t="s">
        <v>65</v>
      </c>
      <c r="V34" s="25" t="s">
        <v>65</v>
      </c>
      <c r="W34" s="25" t="s">
        <v>65</v>
      </c>
      <c r="X34" s="25" t="s">
        <v>65</v>
      </c>
      <c r="Y34" s="25" t="s">
        <v>65</v>
      </c>
      <c r="Z34" s="25" t="s">
        <v>65</v>
      </c>
      <c r="AA34" s="25" t="s">
        <v>65</v>
      </c>
      <c r="AB34" s="25" t="s">
        <v>65</v>
      </c>
      <c r="AC34" s="25" t="s">
        <v>65</v>
      </c>
      <c r="AD34" s="25" t="s">
        <v>65</v>
      </c>
      <c r="AE34" s="25" t="s">
        <v>65</v>
      </c>
      <c r="AF34" s="25" t="s">
        <v>65</v>
      </c>
      <c r="AG34" s="25" t="s">
        <v>65</v>
      </c>
      <c r="AH34" s="25" t="s">
        <v>65</v>
      </c>
      <c r="AI34" s="25" t="s">
        <v>65</v>
      </c>
      <c r="AJ34" s="25" t="s">
        <v>65</v>
      </c>
      <c r="AK34" s="25" t="s">
        <v>65</v>
      </c>
      <c r="AL34" s="25" t="s">
        <v>65</v>
      </c>
      <c r="AM34" s="25" t="s">
        <v>65</v>
      </c>
      <c r="AN34" s="25" t="s">
        <v>65</v>
      </c>
      <c r="AO34" s="25" t="s">
        <v>65</v>
      </c>
      <c r="AP34" s="25" t="s">
        <v>65</v>
      </c>
      <c r="AQ34" s="25" t="s">
        <v>65</v>
      </c>
      <c r="AR34" s="25" t="s">
        <v>65</v>
      </c>
      <c r="AS34" s="25" t="s">
        <v>65</v>
      </c>
      <c r="AT34" s="25" t="s">
        <v>65</v>
      </c>
      <c r="AU34" s="25" t="s">
        <v>65</v>
      </c>
      <c r="AV34" s="25" t="s">
        <v>65</v>
      </c>
      <c r="AW34" s="25" t="s">
        <v>65</v>
      </c>
      <c r="AX34" s="25" t="s">
        <v>65</v>
      </c>
      <c r="AY34" s="25" t="s">
        <v>65</v>
      </c>
      <c r="AZ34" s="25" t="s">
        <v>65</v>
      </c>
      <c r="BA34" s="25" t="s">
        <v>65</v>
      </c>
      <c r="BB34" s="25" t="s">
        <v>65</v>
      </c>
      <c r="BC34" s="25" t="s">
        <v>65</v>
      </c>
      <c r="BD34" s="25" t="s">
        <v>65</v>
      </c>
      <c r="BE34" s="25" t="s">
        <v>65</v>
      </c>
      <c r="BF34" s="25" t="s">
        <v>65</v>
      </c>
      <c r="BG34" s="25" t="s">
        <v>65</v>
      </c>
      <c r="BH34" s="25" t="s">
        <v>65</v>
      </c>
      <c r="BI34" s="25" t="s">
        <v>65</v>
      </c>
      <c r="BJ34" s="25" t="s">
        <v>65</v>
      </c>
      <c r="BK34" s="25" t="s">
        <v>65</v>
      </c>
      <c r="BL34" s="25" t="s">
        <v>65</v>
      </c>
      <c r="BM34" s="25" t="s">
        <v>65</v>
      </c>
      <c r="BN34" s="25" t="s">
        <v>65</v>
      </c>
      <c r="BO34" s="25" t="s">
        <v>65</v>
      </c>
      <c r="BP34" s="25" t="s">
        <v>65</v>
      </c>
      <c r="BQ34" s="25" t="s">
        <v>65</v>
      </c>
      <c r="BR34" s="25" t="s">
        <v>65</v>
      </c>
      <c r="BS34" s="25" t="s">
        <v>65</v>
      </c>
      <c r="BT34" s="25" t="s">
        <v>65</v>
      </c>
      <c r="BU34" s="25" t="s">
        <v>65</v>
      </c>
      <c r="BV34" s="25" t="s">
        <v>65</v>
      </c>
      <c r="BW34" s="25" t="s">
        <v>65</v>
      </c>
      <c r="BX34" s="25" t="s">
        <v>65</v>
      </c>
      <c r="BY34" s="25" t="s">
        <v>65</v>
      </c>
      <c r="BZ34" s="25" t="s">
        <v>65</v>
      </c>
      <c r="CA34" s="25" t="s">
        <v>65</v>
      </c>
      <c r="CB34" s="25" t="s">
        <v>65</v>
      </c>
      <c r="CC34" s="25" t="s">
        <v>65</v>
      </c>
      <c r="CD34" s="25" t="s">
        <v>65</v>
      </c>
      <c r="CE34" s="25" t="s">
        <v>65</v>
      </c>
      <c r="CF34" s="25" t="s">
        <v>65</v>
      </c>
      <c r="CG34" s="25" t="s">
        <v>65</v>
      </c>
      <c r="CH34" s="25" t="s">
        <v>65</v>
      </c>
      <c r="CI34" s="25" t="s">
        <v>65</v>
      </c>
      <c r="CJ34" s="25" t="s">
        <v>65</v>
      </c>
      <c r="CK34" s="25" t="s">
        <v>65</v>
      </c>
      <c r="CL34" s="25" t="s">
        <v>65</v>
      </c>
      <c r="CM34" s="25" t="s">
        <v>65</v>
      </c>
    </row>
    <row r="35" spans="1:105" s="22" customFormat="1" ht="105" outlineLevel="1" x14ac:dyDescent="0.2">
      <c r="A35" s="23" t="s">
        <v>86</v>
      </c>
      <c r="B35" s="23" t="s">
        <v>104</v>
      </c>
      <c r="C35" s="23" t="s">
        <v>84</v>
      </c>
      <c r="D35" s="24" t="s">
        <v>64</v>
      </c>
      <c r="E35" s="25">
        <v>0</v>
      </c>
      <c r="F35" s="25" t="s">
        <v>65</v>
      </c>
      <c r="G35" s="25">
        <v>0</v>
      </c>
      <c r="H35" s="25" t="s">
        <v>65</v>
      </c>
      <c r="I35" s="25">
        <v>0</v>
      </c>
      <c r="J35" s="25" t="s">
        <v>65</v>
      </c>
      <c r="K35" s="25">
        <v>0</v>
      </c>
      <c r="L35" s="25" t="s">
        <v>65</v>
      </c>
      <c r="M35" s="25">
        <v>0</v>
      </c>
      <c r="N35" s="25" t="s">
        <v>65</v>
      </c>
      <c r="O35" s="25">
        <v>0</v>
      </c>
      <c r="P35" s="25" t="s">
        <v>65</v>
      </c>
      <c r="Q35" s="25">
        <v>0</v>
      </c>
      <c r="R35" s="25" t="s">
        <v>65</v>
      </c>
      <c r="S35" s="25">
        <v>0</v>
      </c>
      <c r="T35" s="25" t="s">
        <v>65</v>
      </c>
      <c r="U35" s="25" t="s">
        <v>65</v>
      </c>
      <c r="V35" s="25" t="s">
        <v>65</v>
      </c>
      <c r="W35" s="25" t="s">
        <v>65</v>
      </c>
      <c r="X35" s="25" t="s">
        <v>65</v>
      </c>
      <c r="Y35" s="25" t="s">
        <v>65</v>
      </c>
      <c r="Z35" s="25" t="s">
        <v>65</v>
      </c>
      <c r="AA35" s="25" t="s">
        <v>65</v>
      </c>
      <c r="AB35" s="25" t="s">
        <v>65</v>
      </c>
      <c r="AC35" s="25" t="s">
        <v>65</v>
      </c>
      <c r="AD35" s="25" t="s">
        <v>65</v>
      </c>
      <c r="AE35" s="25" t="s">
        <v>65</v>
      </c>
      <c r="AF35" s="25" t="s">
        <v>65</v>
      </c>
      <c r="AG35" s="25" t="s">
        <v>65</v>
      </c>
      <c r="AH35" s="25" t="s">
        <v>65</v>
      </c>
      <c r="AI35" s="25" t="s">
        <v>65</v>
      </c>
      <c r="AJ35" s="25" t="s">
        <v>65</v>
      </c>
      <c r="AK35" s="25" t="s">
        <v>65</v>
      </c>
      <c r="AL35" s="25" t="s">
        <v>65</v>
      </c>
      <c r="AM35" s="25" t="s">
        <v>65</v>
      </c>
      <c r="AN35" s="25" t="s">
        <v>65</v>
      </c>
      <c r="AO35" s="25" t="s">
        <v>65</v>
      </c>
      <c r="AP35" s="25" t="s">
        <v>65</v>
      </c>
      <c r="AQ35" s="25" t="s">
        <v>65</v>
      </c>
      <c r="AR35" s="25" t="s">
        <v>65</v>
      </c>
      <c r="AS35" s="25" t="s">
        <v>65</v>
      </c>
      <c r="AT35" s="25" t="s">
        <v>65</v>
      </c>
      <c r="AU35" s="25" t="s">
        <v>65</v>
      </c>
      <c r="AV35" s="25" t="s">
        <v>65</v>
      </c>
      <c r="AW35" s="25" t="s">
        <v>65</v>
      </c>
      <c r="AX35" s="25" t="s">
        <v>65</v>
      </c>
      <c r="AY35" s="25" t="s">
        <v>65</v>
      </c>
      <c r="AZ35" s="25" t="s">
        <v>65</v>
      </c>
      <c r="BA35" s="25" t="s">
        <v>65</v>
      </c>
      <c r="BB35" s="25" t="s">
        <v>65</v>
      </c>
      <c r="BC35" s="25" t="s">
        <v>65</v>
      </c>
      <c r="BD35" s="25" t="s">
        <v>65</v>
      </c>
      <c r="BE35" s="25" t="s">
        <v>65</v>
      </c>
      <c r="BF35" s="25" t="s">
        <v>65</v>
      </c>
      <c r="BG35" s="25" t="s">
        <v>65</v>
      </c>
      <c r="BH35" s="25" t="s">
        <v>65</v>
      </c>
      <c r="BI35" s="25" t="s">
        <v>65</v>
      </c>
      <c r="BJ35" s="25" t="s">
        <v>65</v>
      </c>
      <c r="BK35" s="25" t="s">
        <v>65</v>
      </c>
      <c r="BL35" s="25" t="s">
        <v>65</v>
      </c>
      <c r="BM35" s="25" t="s">
        <v>65</v>
      </c>
      <c r="BN35" s="25" t="s">
        <v>65</v>
      </c>
      <c r="BO35" s="25" t="s">
        <v>65</v>
      </c>
      <c r="BP35" s="25" t="s">
        <v>65</v>
      </c>
      <c r="BQ35" s="25" t="s">
        <v>65</v>
      </c>
      <c r="BR35" s="25" t="s">
        <v>65</v>
      </c>
      <c r="BS35" s="25" t="s">
        <v>65</v>
      </c>
      <c r="BT35" s="25" t="s">
        <v>65</v>
      </c>
      <c r="BU35" s="25" t="s">
        <v>65</v>
      </c>
      <c r="BV35" s="25" t="s">
        <v>65</v>
      </c>
      <c r="BW35" s="25" t="s">
        <v>65</v>
      </c>
      <c r="BX35" s="25" t="s">
        <v>65</v>
      </c>
      <c r="BY35" s="25" t="s">
        <v>65</v>
      </c>
      <c r="BZ35" s="25" t="s">
        <v>65</v>
      </c>
      <c r="CA35" s="25" t="s">
        <v>65</v>
      </c>
      <c r="CB35" s="25" t="s">
        <v>65</v>
      </c>
      <c r="CC35" s="25" t="s">
        <v>65</v>
      </c>
      <c r="CD35" s="25" t="s">
        <v>65</v>
      </c>
      <c r="CE35" s="25" t="s">
        <v>65</v>
      </c>
      <c r="CF35" s="25" t="s">
        <v>65</v>
      </c>
      <c r="CG35" s="25" t="s">
        <v>65</v>
      </c>
      <c r="CH35" s="25" t="s">
        <v>65</v>
      </c>
      <c r="CI35" s="25" t="s">
        <v>65</v>
      </c>
      <c r="CJ35" s="25" t="s">
        <v>65</v>
      </c>
      <c r="CK35" s="25" t="s">
        <v>65</v>
      </c>
      <c r="CL35" s="25" t="s">
        <v>65</v>
      </c>
      <c r="CM35" s="25" t="s">
        <v>65</v>
      </c>
    </row>
    <row r="36" spans="1:105" s="22" customFormat="1" ht="105" outlineLevel="1" x14ac:dyDescent="0.2">
      <c r="A36" s="23" t="s">
        <v>86</v>
      </c>
      <c r="B36" s="23" t="s">
        <v>104</v>
      </c>
      <c r="C36" s="23" t="s">
        <v>85</v>
      </c>
      <c r="D36" s="24" t="s">
        <v>64</v>
      </c>
      <c r="E36" s="25">
        <v>0</v>
      </c>
      <c r="F36" s="25" t="s">
        <v>65</v>
      </c>
      <c r="G36" s="25">
        <v>0</v>
      </c>
      <c r="H36" s="25" t="s">
        <v>65</v>
      </c>
      <c r="I36" s="25">
        <v>0</v>
      </c>
      <c r="J36" s="25" t="s">
        <v>65</v>
      </c>
      <c r="K36" s="25">
        <v>0</v>
      </c>
      <c r="L36" s="25" t="s">
        <v>65</v>
      </c>
      <c r="M36" s="25">
        <v>0</v>
      </c>
      <c r="N36" s="25" t="s">
        <v>65</v>
      </c>
      <c r="O36" s="25">
        <v>0</v>
      </c>
      <c r="P36" s="25" t="s">
        <v>65</v>
      </c>
      <c r="Q36" s="25">
        <v>0</v>
      </c>
      <c r="R36" s="25" t="s">
        <v>65</v>
      </c>
      <c r="S36" s="25">
        <v>0</v>
      </c>
      <c r="T36" s="25" t="s">
        <v>65</v>
      </c>
      <c r="U36" s="25" t="s">
        <v>65</v>
      </c>
      <c r="V36" s="25" t="s">
        <v>65</v>
      </c>
      <c r="W36" s="25" t="s">
        <v>65</v>
      </c>
      <c r="X36" s="25" t="s">
        <v>65</v>
      </c>
      <c r="Y36" s="25" t="s">
        <v>65</v>
      </c>
      <c r="Z36" s="25" t="s">
        <v>65</v>
      </c>
      <c r="AA36" s="25" t="s">
        <v>65</v>
      </c>
      <c r="AB36" s="25" t="s">
        <v>65</v>
      </c>
      <c r="AC36" s="25" t="s">
        <v>65</v>
      </c>
      <c r="AD36" s="25" t="s">
        <v>65</v>
      </c>
      <c r="AE36" s="25" t="s">
        <v>65</v>
      </c>
      <c r="AF36" s="25" t="s">
        <v>65</v>
      </c>
      <c r="AG36" s="25" t="s">
        <v>65</v>
      </c>
      <c r="AH36" s="25" t="s">
        <v>65</v>
      </c>
      <c r="AI36" s="25" t="s">
        <v>65</v>
      </c>
      <c r="AJ36" s="25" t="s">
        <v>65</v>
      </c>
      <c r="AK36" s="25" t="s">
        <v>65</v>
      </c>
      <c r="AL36" s="25" t="s">
        <v>65</v>
      </c>
      <c r="AM36" s="25" t="s">
        <v>65</v>
      </c>
      <c r="AN36" s="25" t="s">
        <v>65</v>
      </c>
      <c r="AO36" s="25" t="s">
        <v>65</v>
      </c>
      <c r="AP36" s="25" t="s">
        <v>65</v>
      </c>
      <c r="AQ36" s="25" t="s">
        <v>65</v>
      </c>
      <c r="AR36" s="25" t="s">
        <v>65</v>
      </c>
      <c r="AS36" s="25" t="s">
        <v>65</v>
      </c>
      <c r="AT36" s="25" t="s">
        <v>65</v>
      </c>
      <c r="AU36" s="25" t="s">
        <v>65</v>
      </c>
      <c r="AV36" s="25" t="s">
        <v>65</v>
      </c>
      <c r="AW36" s="25" t="s">
        <v>65</v>
      </c>
      <c r="AX36" s="25" t="s">
        <v>65</v>
      </c>
      <c r="AY36" s="25" t="s">
        <v>65</v>
      </c>
      <c r="AZ36" s="25" t="s">
        <v>65</v>
      </c>
      <c r="BA36" s="25" t="s">
        <v>65</v>
      </c>
      <c r="BB36" s="25" t="s">
        <v>65</v>
      </c>
      <c r="BC36" s="25" t="s">
        <v>65</v>
      </c>
      <c r="BD36" s="25" t="s">
        <v>65</v>
      </c>
      <c r="BE36" s="25" t="s">
        <v>65</v>
      </c>
      <c r="BF36" s="25" t="s">
        <v>65</v>
      </c>
      <c r="BG36" s="25" t="s">
        <v>65</v>
      </c>
      <c r="BH36" s="25" t="s">
        <v>65</v>
      </c>
      <c r="BI36" s="25" t="s">
        <v>65</v>
      </c>
      <c r="BJ36" s="25" t="s">
        <v>65</v>
      </c>
      <c r="BK36" s="25" t="s">
        <v>65</v>
      </c>
      <c r="BL36" s="25" t="s">
        <v>65</v>
      </c>
      <c r="BM36" s="25" t="s">
        <v>65</v>
      </c>
      <c r="BN36" s="25" t="s">
        <v>65</v>
      </c>
      <c r="BO36" s="25" t="s">
        <v>65</v>
      </c>
      <c r="BP36" s="25" t="s">
        <v>65</v>
      </c>
      <c r="BQ36" s="25" t="s">
        <v>65</v>
      </c>
      <c r="BR36" s="25" t="s">
        <v>65</v>
      </c>
      <c r="BS36" s="25" t="s">
        <v>65</v>
      </c>
      <c r="BT36" s="25" t="s">
        <v>65</v>
      </c>
      <c r="BU36" s="25" t="s">
        <v>65</v>
      </c>
      <c r="BV36" s="25" t="s">
        <v>65</v>
      </c>
      <c r="BW36" s="25" t="s">
        <v>65</v>
      </c>
      <c r="BX36" s="25" t="s">
        <v>65</v>
      </c>
      <c r="BY36" s="25" t="s">
        <v>65</v>
      </c>
      <c r="BZ36" s="25" t="s">
        <v>65</v>
      </c>
      <c r="CA36" s="25" t="s">
        <v>65</v>
      </c>
      <c r="CB36" s="25" t="s">
        <v>65</v>
      </c>
      <c r="CC36" s="25" t="s">
        <v>65</v>
      </c>
      <c r="CD36" s="25" t="s">
        <v>65</v>
      </c>
      <c r="CE36" s="25" t="s">
        <v>65</v>
      </c>
      <c r="CF36" s="25" t="s">
        <v>65</v>
      </c>
      <c r="CG36" s="25" t="s">
        <v>65</v>
      </c>
      <c r="CH36" s="25" t="s">
        <v>65</v>
      </c>
      <c r="CI36" s="25" t="s">
        <v>65</v>
      </c>
      <c r="CJ36" s="25" t="s">
        <v>65</v>
      </c>
      <c r="CK36" s="25" t="s">
        <v>65</v>
      </c>
      <c r="CL36" s="25" t="s">
        <v>65</v>
      </c>
      <c r="CM36" s="25" t="s">
        <v>65</v>
      </c>
    </row>
    <row r="37" spans="1:105" s="22" customFormat="1" ht="90" outlineLevel="1" x14ac:dyDescent="0.2">
      <c r="A37" s="23" t="s">
        <v>87</v>
      </c>
      <c r="B37" s="23" t="s">
        <v>105</v>
      </c>
      <c r="C37" s="23" t="s">
        <v>88</v>
      </c>
      <c r="D37" s="24" t="s">
        <v>64</v>
      </c>
      <c r="E37" s="25">
        <v>0</v>
      </c>
      <c r="F37" s="25" t="s">
        <v>65</v>
      </c>
      <c r="G37" s="25">
        <v>0</v>
      </c>
      <c r="H37" s="25" t="s">
        <v>65</v>
      </c>
      <c r="I37" s="25">
        <v>0</v>
      </c>
      <c r="J37" s="25" t="s">
        <v>65</v>
      </c>
      <c r="K37" s="25">
        <v>0</v>
      </c>
      <c r="L37" s="25" t="s">
        <v>65</v>
      </c>
      <c r="M37" s="25">
        <v>0</v>
      </c>
      <c r="N37" s="25" t="s">
        <v>65</v>
      </c>
      <c r="O37" s="25">
        <v>0</v>
      </c>
      <c r="P37" s="25" t="s">
        <v>65</v>
      </c>
      <c r="Q37" s="25">
        <v>0</v>
      </c>
      <c r="R37" s="25" t="s">
        <v>65</v>
      </c>
      <c r="S37" s="25">
        <v>0</v>
      </c>
      <c r="T37" s="25" t="s">
        <v>65</v>
      </c>
      <c r="U37" s="25" t="s">
        <v>65</v>
      </c>
      <c r="V37" s="25" t="s">
        <v>65</v>
      </c>
      <c r="W37" s="25" t="s">
        <v>65</v>
      </c>
      <c r="X37" s="25" t="s">
        <v>65</v>
      </c>
      <c r="Y37" s="25" t="s">
        <v>65</v>
      </c>
      <c r="Z37" s="25" t="s">
        <v>65</v>
      </c>
      <c r="AA37" s="25" t="s">
        <v>65</v>
      </c>
      <c r="AB37" s="25" t="s">
        <v>65</v>
      </c>
      <c r="AC37" s="25" t="s">
        <v>65</v>
      </c>
      <c r="AD37" s="25" t="s">
        <v>65</v>
      </c>
      <c r="AE37" s="25" t="s">
        <v>65</v>
      </c>
      <c r="AF37" s="25" t="s">
        <v>65</v>
      </c>
      <c r="AG37" s="25" t="s">
        <v>65</v>
      </c>
      <c r="AH37" s="25" t="s">
        <v>65</v>
      </c>
      <c r="AI37" s="25" t="s">
        <v>65</v>
      </c>
      <c r="AJ37" s="25" t="s">
        <v>65</v>
      </c>
      <c r="AK37" s="25" t="s">
        <v>65</v>
      </c>
      <c r="AL37" s="25" t="s">
        <v>65</v>
      </c>
      <c r="AM37" s="25" t="s">
        <v>65</v>
      </c>
      <c r="AN37" s="25" t="s">
        <v>65</v>
      </c>
      <c r="AO37" s="25" t="s">
        <v>65</v>
      </c>
      <c r="AP37" s="25" t="s">
        <v>65</v>
      </c>
      <c r="AQ37" s="25" t="s">
        <v>65</v>
      </c>
      <c r="AR37" s="25" t="s">
        <v>65</v>
      </c>
      <c r="AS37" s="25" t="s">
        <v>65</v>
      </c>
      <c r="AT37" s="25" t="s">
        <v>65</v>
      </c>
      <c r="AU37" s="25" t="s">
        <v>65</v>
      </c>
      <c r="AV37" s="25" t="s">
        <v>65</v>
      </c>
      <c r="AW37" s="25" t="s">
        <v>65</v>
      </c>
      <c r="AX37" s="25" t="s">
        <v>65</v>
      </c>
      <c r="AY37" s="25" t="s">
        <v>65</v>
      </c>
      <c r="AZ37" s="25" t="s">
        <v>65</v>
      </c>
      <c r="BA37" s="25" t="s">
        <v>65</v>
      </c>
      <c r="BB37" s="25" t="s">
        <v>65</v>
      </c>
      <c r="BC37" s="25" t="s">
        <v>65</v>
      </c>
      <c r="BD37" s="25" t="s">
        <v>65</v>
      </c>
      <c r="BE37" s="25" t="s">
        <v>65</v>
      </c>
      <c r="BF37" s="25" t="s">
        <v>65</v>
      </c>
      <c r="BG37" s="25" t="s">
        <v>65</v>
      </c>
      <c r="BH37" s="25" t="s">
        <v>65</v>
      </c>
      <c r="BI37" s="25" t="s">
        <v>65</v>
      </c>
      <c r="BJ37" s="25" t="s">
        <v>65</v>
      </c>
      <c r="BK37" s="25" t="s">
        <v>65</v>
      </c>
      <c r="BL37" s="25" t="s">
        <v>65</v>
      </c>
      <c r="BM37" s="25" t="s">
        <v>65</v>
      </c>
      <c r="BN37" s="25" t="s">
        <v>65</v>
      </c>
      <c r="BO37" s="25" t="s">
        <v>65</v>
      </c>
      <c r="BP37" s="25" t="s">
        <v>65</v>
      </c>
      <c r="BQ37" s="25" t="s">
        <v>65</v>
      </c>
      <c r="BR37" s="25" t="s">
        <v>65</v>
      </c>
      <c r="BS37" s="25" t="s">
        <v>65</v>
      </c>
      <c r="BT37" s="25" t="s">
        <v>65</v>
      </c>
      <c r="BU37" s="25" t="s">
        <v>65</v>
      </c>
      <c r="BV37" s="25" t="s">
        <v>65</v>
      </c>
      <c r="BW37" s="25" t="s">
        <v>65</v>
      </c>
      <c r="BX37" s="25" t="s">
        <v>65</v>
      </c>
      <c r="BY37" s="25" t="s">
        <v>65</v>
      </c>
      <c r="BZ37" s="25" t="s">
        <v>65</v>
      </c>
      <c r="CA37" s="25" t="s">
        <v>65</v>
      </c>
      <c r="CB37" s="25" t="s">
        <v>65</v>
      </c>
      <c r="CC37" s="25" t="s">
        <v>65</v>
      </c>
      <c r="CD37" s="25" t="s">
        <v>65</v>
      </c>
      <c r="CE37" s="25" t="s">
        <v>65</v>
      </c>
      <c r="CF37" s="25" t="s">
        <v>65</v>
      </c>
      <c r="CG37" s="25" t="s">
        <v>65</v>
      </c>
      <c r="CH37" s="25" t="s">
        <v>65</v>
      </c>
      <c r="CI37" s="25" t="s">
        <v>65</v>
      </c>
      <c r="CJ37" s="25" t="s">
        <v>65</v>
      </c>
      <c r="CK37" s="25" t="s">
        <v>65</v>
      </c>
      <c r="CL37" s="25" t="s">
        <v>65</v>
      </c>
      <c r="CM37" s="25" t="s">
        <v>65</v>
      </c>
    </row>
    <row r="38" spans="1:105" s="22" customFormat="1" ht="75" outlineLevel="1" x14ac:dyDescent="0.2">
      <c r="A38" s="23" t="s">
        <v>89</v>
      </c>
      <c r="B38" s="23" t="s">
        <v>111</v>
      </c>
      <c r="C38" s="23" t="s">
        <v>90</v>
      </c>
      <c r="D38" s="24" t="s">
        <v>64</v>
      </c>
      <c r="E38" s="25">
        <v>0</v>
      </c>
      <c r="F38" s="25" t="s">
        <v>65</v>
      </c>
      <c r="G38" s="25">
        <v>0</v>
      </c>
      <c r="H38" s="25" t="s">
        <v>65</v>
      </c>
      <c r="I38" s="25">
        <v>0</v>
      </c>
      <c r="J38" s="25" t="s">
        <v>65</v>
      </c>
      <c r="K38" s="25">
        <v>0</v>
      </c>
      <c r="L38" s="25" t="s">
        <v>65</v>
      </c>
      <c r="M38" s="25">
        <v>0</v>
      </c>
      <c r="N38" s="25" t="s">
        <v>65</v>
      </c>
      <c r="O38" s="25">
        <v>0</v>
      </c>
      <c r="P38" s="25" t="s">
        <v>65</v>
      </c>
      <c r="Q38" s="25">
        <v>0</v>
      </c>
      <c r="R38" s="25" t="s">
        <v>65</v>
      </c>
      <c r="S38" s="25">
        <v>0</v>
      </c>
      <c r="T38" s="25" t="s">
        <v>65</v>
      </c>
      <c r="U38" s="25" t="s">
        <v>65</v>
      </c>
      <c r="V38" s="25" t="s">
        <v>65</v>
      </c>
      <c r="W38" s="25" t="s">
        <v>65</v>
      </c>
      <c r="X38" s="25" t="s">
        <v>65</v>
      </c>
      <c r="Y38" s="25" t="s">
        <v>65</v>
      </c>
      <c r="Z38" s="25" t="s">
        <v>65</v>
      </c>
      <c r="AA38" s="25" t="s">
        <v>65</v>
      </c>
      <c r="AB38" s="25" t="s">
        <v>65</v>
      </c>
      <c r="AC38" s="25" t="s">
        <v>65</v>
      </c>
      <c r="AD38" s="25" t="s">
        <v>65</v>
      </c>
      <c r="AE38" s="25" t="s">
        <v>65</v>
      </c>
      <c r="AF38" s="25" t="s">
        <v>65</v>
      </c>
      <c r="AG38" s="25" t="s">
        <v>65</v>
      </c>
      <c r="AH38" s="25" t="s">
        <v>65</v>
      </c>
      <c r="AI38" s="25" t="s">
        <v>65</v>
      </c>
      <c r="AJ38" s="25" t="s">
        <v>65</v>
      </c>
      <c r="AK38" s="25" t="s">
        <v>65</v>
      </c>
      <c r="AL38" s="25" t="s">
        <v>65</v>
      </c>
      <c r="AM38" s="25" t="s">
        <v>65</v>
      </c>
      <c r="AN38" s="25" t="s">
        <v>65</v>
      </c>
      <c r="AO38" s="25" t="s">
        <v>65</v>
      </c>
      <c r="AP38" s="25" t="s">
        <v>65</v>
      </c>
      <c r="AQ38" s="25" t="s">
        <v>65</v>
      </c>
      <c r="AR38" s="25" t="s">
        <v>65</v>
      </c>
      <c r="AS38" s="25" t="s">
        <v>65</v>
      </c>
      <c r="AT38" s="25" t="s">
        <v>65</v>
      </c>
      <c r="AU38" s="25" t="s">
        <v>65</v>
      </c>
      <c r="AV38" s="25" t="s">
        <v>65</v>
      </c>
      <c r="AW38" s="25" t="s">
        <v>65</v>
      </c>
      <c r="AX38" s="25" t="s">
        <v>65</v>
      </c>
      <c r="AY38" s="25" t="s">
        <v>65</v>
      </c>
      <c r="AZ38" s="25" t="s">
        <v>65</v>
      </c>
      <c r="BA38" s="25" t="s">
        <v>65</v>
      </c>
      <c r="BB38" s="25" t="s">
        <v>65</v>
      </c>
      <c r="BC38" s="25" t="s">
        <v>65</v>
      </c>
      <c r="BD38" s="25" t="s">
        <v>65</v>
      </c>
      <c r="BE38" s="25" t="s">
        <v>65</v>
      </c>
      <c r="BF38" s="25" t="s">
        <v>65</v>
      </c>
      <c r="BG38" s="25" t="s">
        <v>65</v>
      </c>
      <c r="BH38" s="25" t="s">
        <v>65</v>
      </c>
      <c r="BI38" s="25" t="s">
        <v>65</v>
      </c>
      <c r="BJ38" s="25" t="s">
        <v>65</v>
      </c>
      <c r="BK38" s="25" t="s">
        <v>65</v>
      </c>
      <c r="BL38" s="25" t="s">
        <v>65</v>
      </c>
      <c r="BM38" s="25" t="s">
        <v>65</v>
      </c>
      <c r="BN38" s="25" t="s">
        <v>65</v>
      </c>
      <c r="BO38" s="25" t="s">
        <v>65</v>
      </c>
      <c r="BP38" s="25" t="s">
        <v>65</v>
      </c>
      <c r="BQ38" s="25" t="s">
        <v>65</v>
      </c>
      <c r="BR38" s="25" t="s">
        <v>65</v>
      </c>
      <c r="BS38" s="25" t="s">
        <v>65</v>
      </c>
      <c r="BT38" s="25" t="s">
        <v>65</v>
      </c>
      <c r="BU38" s="25" t="s">
        <v>65</v>
      </c>
      <c r="BV38" s="25" t="s">
        <v>65</v>
      </c>
      <c r="BW38" s="25" t="s">
        <v>65</v>
      </c>
      <c r="BX38" s="25" t="s">
        <v>65</v>
      </c>
      <c r="BY38" s="25" t="s">
        <v>65</v>
      </c>
      <c r="BZ38" s="25" t="s">
        <v>65</v>
      </c>
      <c r="CA38" s="25" t="s">
        <v>65</v>
      </c>
      <c r="CB38" s="25" t="s">
        <v>65</v>
      </c>
      <c r="CC38" s="25" t="s">
        <v>65</v>
      </c>
      <c r="CD38" s="25" t="s">
        <v>65</v>
      </c>
      <c r="CE38" s="25" t="s">
        <v>65</v>
      </c>
      <c r="CF38" s="25" t="s">
        <v>65</v>
      </c>
      <c r="CG38" s="25" t="s">
        <v>65</v>
      </c>
      <c r="CH38" s="25" t="s">
        <v>65</v>
      </c>
      <c r="CI38" s="25" t="s">
        <v>65</v>
      </c>
      <c r="CJ38" s="25" t="s">
        <v>65</v>
      </c>
      <c r="CK38" s="25" t="s">
        <v>65</v>
      </c>
      <c r="CL38" s="25" t="s">
        <v>65</v>
      </c>
      <c r="CM38" s="25" t="s">
        <v>65</v>
      </c>
    </row>
    <row r="39" spans="1:105" s="22" customFormat="1" ht="75" outlineLevel="1" x14ac:dyDescent="0.2">
      <c r="A39" s="23" t="s">
        <v>91</v>
      </c>
      <c r="B39" s="23" t="s">
        <v>112</v>
      </c>
      <c r="C39" s="23" t="s">
        <v>92</v>
      </c>
      <c r="D39" s="24" t="s">
        <v>64</v>
      </c>
      <c r="E39" s="25">
        <v>0</v>
      </c>
      <c r="F39" s="25" t="s">
        <v>65</v>
      </c>
      <c r="G39" s="25">
        <v>0</v>
      </c>
      <c r="H39" s="25" t="s">
        <v>65</v>
      </c>
      <c r="I39" s="25">
        <v>0</v>
      </c>
      <c r="J39" s="25" t="s">
        <v>65</v>
      </c>
      <c r="K39" s="25">
        <v>0</v>
      </c>
      <c r="L39" s="25" t="s">
        <v>65</v>
      </c>
      <c r="M39" s="25">
        <v>0</v>
      </c>
      <c r="N39" s="25" t="s">
        <v>65</v>
      </c>
      <c r="O39" s="25">
        <v>0</v>
      </c>
      <c r="P39" s="25" t="s">
        <v>65</v>
      </c>
      <c r="Q39" s="25">
        <v>0</v>
      </c>
      <c r="R39" s="25" t="s">
        <v>65</v>
      </c>
      <c r="S39" s="25">
        <v>0</v>
      </c>
      <c r="T39" s="25" t="s">
        <v>65</v>
      </c>
      <c r="U39" s="25" t="s">
        <v>65</v>
      </c>
      <c r="V39" s="25" t="s">
        <v>65</v>
      </c>
      <c r="W39" s="25" t="s">
        <v>65</v>
      </c>
      <c r="X39" s="25" t="s">
        <v>65</v>
      </c>
      <c r="Y39" s="25" t="s">
        <v>65</v>
      </c>
      <c r="Z39" s="25" t="s">
        <v>65</v>
      </c>
      <c r="AA39" s="25" t="s">
        <v>65</v>
      </c>
      <c r="AB39" s="25" t="s">
        <v>65</v>
      </c>
      <c r="AC39" s="25" t="s">
        <v>65</v>
      </c>
      <c r="AD39" s="25" t="s">
        <v>65</v>
      </c>
      <c r="AE39" s="25" t="s">
        <v>65</v>
      </c>
      <c r="AF39" s="25" t="s">
        <v>65</v>
      </c>
      <c r="AG39" s="25" t="s">
        <v>65</v>
      </c>
      <c r="AH39" s="25" t="s">
        <v>65</v>
      </c>
      <c r="AI39" s="25" t="s">
        <v>65</v>
      </c>
      <c r="AJ39" s="25" t="s">
        <v>65</v>
      </c>
      <c r="AK39" s="25" t="s">
        <v>65</v>
      </c>
      <c r="AL39" s="25" t="s">
        <v>65</v>
      </c>
      <c r="AM39" s="25" t="s">
        <v>65</v>
      </c>
      <c r="AN39" s="25" t="s">
        <v>65</v>
      </c>
      <c r="AO39" s="25" t="s">
        <v>65</v>
      </c>
      <c r="AP39" s="25" t="s">
        <v>65</v>
      </c>
      <c r="AQ39" s="25" t="s">
        <v>65</v>
      </c>
      <c r="AR39" s="25" t="s">
        <v>65</v>
      </c>
      <c r="AS39" s="25" t="s">
        <v>65</v>
      </c>
      <c r="AT39" s="25" t="s">
        <v>65</v>
      </c>
      <c r="AU39" s="25" t="s">
        <v>65</v>
      </c>
      <c r="AV39" s="25" t="s">
        <v>65</v>
      </c>
      <c r="AW39" s="25" t="s">
        <v>65</v>
      </c>
      <c r="AX39" s="25" t="s">
        <v>65</v>
      </c>
      <c r="AY39" s="25" t="s">
        <v>65</v>
      </c>
      <c r="AZ39" s="25" t="s">
        <v>65</v>
      </c>
      <c r="BA39" s="25" t="s">
        <v>65</v>
      </c>
      <c r="BB39" s="25" t="s">
        <v>65</v>
      </c>
      <c r="BC39" s="25" t="s">
        <v>65</v>
      </c>
      <c r="BD39" s="25" t="s">
        <v>65</v>
      </c>
      <c r="BE39" s="25" t="s">
        <v>65</v>
      </c>
      <c r="BF39" s="25" t="s">
        <v>65</v>
      </c>
      <c r="BG39" s="25" t="s">
        <v>65</v>
      </c>
      <c r="BH39" s="25" t="s">
        <v>65</v>
      </c>
      <c r="BI39" s="25" t="s">
        <v>65</v>
      </c>
      <c r="BJ39" s="25" t="s">
        <v>65</v>
      </c>
      <c r="BK39" s="25" t="s">
        <v>65</v>
      </c>
      <c r="BL39" s="25" t="s">
        <v>65</v>
      </c>
      <c r="BM39" s="25" t="s">
        <v>65</v>
      </c>
      <c r="BN39" s="25" t="s">
        <v>65</v>
      </c>
      <c r="BO39" s="25" t="s">
        <v>65</v>
      </c>
      <c r="BP39" s="25" t="s">
        <v>65</v>
      </c>
      <c r="BQ39" s="25" t="s">
        <v>65</v>
      </c>
      <c r="BR39" s="25" t="s">
        <v>65</v>
      </c>
      <c r="BS39" s="25" t="s">
        <v>65</v>
      </c>
      <c r="BT39" s="25" t="s">
        <v>65</v>
      </c>
      <c r="BU39" s="25" t="s">
        <v>65</v>
      </c>
      <c r="BV39" s="25" t="s">
        <v>65</v>
      </c>
      <c r="BW39" s="25" t="s">
        <v>65</v>
      </c>
      <c r="BX39" s="25" t="s">
        <v>65</v>
      </c>
      <c r="BY39" s="25" t="s">
        <v>65</v>
      </c>
      <c r="BZ39" s="25" t="s">
        <v>65</v>
      </c>
      <c r="CA39" s="25" t="s">
        <v>65</v>
      </c>
      <c r="CB39" s="25" t="s">
        <v>65</v>
      </c>
      <c r="CC39" s="25" t="s">
        <v>65</v>
      </c>
      <c r="CD39" s="25" t="s">
        <v>65</v>
      </c>
      <c r="CE39" s="25" t="s">
        <v>65</v>
      </c>
      <c r="CF39" s="25" t="s">
        <v>65</v>
      </c>
      <c r="CG39" s="25" t="s">
        <v>65</v>
      </c>
      <c r="CH39" s="25" t="s">
        <v>65</v>
      </c>
      <c r="CI39" s="25" t="s">
        <v>65</v>
      </c>
      <c r="CJ39" s="25" t="s">
        <v>65</v>
      </c>
      <c r="CK39" s="25" t="s">
        <v>65</v>
      </c>
      <c r="CL39" s="25" t="s">
        <v>65</v>
      </c>
      <c r="CM39" s="25" t="s">
        <v>65</v>
      </c>
    </row>
    <row r="40" spans="1:105" s="20" customFormat="1" ht="45" x14ac:dyDescent="0.25">
      <c r="A40" s="28" t="s">
        <v>93</v>
      </c>
      <c r="B40" s="28" t="s">
        <v>113</v>
      </c>
      <c r="C40" s="28" t="s">
        <v>94</v>
      </c>
      <c r="D40" s="34" t="s">
        <v>64</v>
      </c>
      <c r="E40" s="33">
        <f>E41</f>
        <v>100.88857</v>
      </c>
      <c r="F40" s="57">
        <f t="shared" ref="F40:AV41" si="17">F41</f>
        <v>38.448999999999998</v>
      </c>
      <c r="G40" s="33">
        <f>G41</f>
        <v>0</v>
      </c>
      <c r="H40" s="33">
        <f t="shared" ref="H40:P40" si="18">H41</f>
        <v>26.126999999999999</v>
      </c>
      <c r="I40" s="33">
        <f t="shared" si="18"/>
        <v>1.26</v>
      </c>
      <c r="J40" s="33">
        <f t="shared" si="18"/>
        <v>0</v>
      </c>
      <c r="K40" s="33">
        <f t="shared" si="18"/>
        <v>0.18340000000000001</v>
      </c>
      <c r="L40" s="33">
        <f t="shared" si="18"/>
        <v>0</v>
      </c>
      <c r="M40" s="33">
        <f t="shared" si="18"/>
        <v>0</v>
      </c>
      <c r="N40" s="33" t="str">
        <f t="shared" si="17"/>
        <v>нд</v>
      </c>
      <c r="O40" s="33">
        <f t="shared" si="18"/>
        <v>10.989000000000001</v>
      </c>
      <c r="P40" s="33">
        <f t="shared" si="18"/>
        <v>1.26</v>
      </c>
      <c r="Q40" s="33">
        <f t="shared" si="17"/>
        <v>0</v>
      </c>
      <c r="R40" s="33">
        <f t="shared" si="17"/>
        <v>0</v>
      </c>
      <c r="S40" s="33">
        <f t="shared" si="17"/>
        <v>0</v>
      </c>
      <c r="T40" s="33">
        <v>0</v>
      </c>
      <c r="U40" s="33">
        <f>U41</f>
        <v>0</v>
      </c>
      <c r="V40" s="33">
        <f t="shared" ref="V40" si="19">V41</f>
        <v>11.893700000000001</v>
      </c>
      <c r="W40" s="33">
        <f t="shared" ref="W40" si="20">W41</f>
        <v>2.5</v>
      </c>
      <c r="X40" s="33">
        <f t="shared" ref="X40" si="21">X41</f>
        <v>0</v>
      </c>
      <c r="Y40" s="33">
        <f t="shared" ref="Y40" si="22">Y41</f>
        <v>0.2142</v>
      </c>
      <c r="Z40" s="33">
        <f t="shared" ref="Z40" si="23">Z41</f>
        <v>0</v>
      </c>
      <c r="AA40" s="33">
        <f t="shared" ref="AA40" si="24">AA41</f>
        <v>0</v>
      </c>
      <c r="AB40" s="33">
        <f>AB41</f>
        <v>0</v>
      </c>
      <c r="AC40" s="33">
        <f t="shared" ref="AC40:AH40" si="25">AC41</f>
        <v>18.41810474</v>
      </c>
      <c r="AD40" s="33">
        <f t="shared" si="25"/>
        <v>1.26</v>
      </c>
      <c r="AE40" s="33">
        <f t="shared" si="25"/>
        <v>0</v>
      </c>
      <c r="AF40" s="33">
        <f t="shared" si="25"/>
        <v>1.0640000000000001</v>
      </c>
      <c r="AG40" s="33">
        <f t="shared" si="25"/>
        <v>0</v>
      </c>
      <c r="AH40" s="33">
        <f t="shared" si="25"/>
        <v>0</v>
      </c>
      <c r="AI40" s="33">
        <f>AI41</f>
        <v>0</v>
      </c>
      <c r="AJ40" s="33">
        <f t="shared" ref="AJ40" si="26">AJ41</f>
        <v>23.776920000000004</v>
      </c>
      <c r="AK40" s="33">
        <f t="shared" ref="AK40" si="27">AK41</f>
        <v>0.8</v>
      </c>
      <c r="AL40" s="33">
        <f t="shared" ref="AL40" si="28">AL41</f>
        <v>0</v>
      </c>
      <c r="AM40" s="33">
        <f t="shared" ref="AM40" si="29">AM41</f>
        <v>9.0800000000000006E-2</v>
      </c>
      <c r="AN40" s="33">
        <f t="shared" ref="AN40" si="30">AN41</f>
        <v>0</v>
      </c>
      <c r="AO40" s="33">
        <f t="shared" ref="AO40" si="31">AO41</f>
        <v>0</v>
      </c>
      <c r="AP40" s="33" t="str">
        <f t="shared" si="17"/>
        <v>нд</v>
      </c>
      <c r="AQ40" s="33">
        <f t="shared" si="17"/>
        <v>23.385999999999999</v>
      </c>
      <c r="AR40" s="33">
        <f t="shared" si="17"/>
        <v>0.8</v>
      </c>
      <c r="AS40" s="33">
        <f t="shared" si="17"/>
        <v>0</v>
      </c>
      <c r="AT40" s="33">
        <f t="shared" si="17"/>
        <v>9.0999999999999998E-2</v>
      </c>
      <c r="AU40" s="33">
        <f t="shared" si="17"/>
        <v>0</v>
      </c>
      <c r="AV40" s="33">
        <f t="shared" si="17"/>
        <v>0</v>
      </c>
      <c r="AW40" s="33">
        <f>AW41</f>
        <v>0</v>
      </c>
      <c r="AX40" s="33">
        <f t="shared" ref="AX40" si="32">AX41</f>
        <v>13.455619999999998</v>
      </c>
      <c r="AY40" s="33">
        <f t="shared" ref="AY40" si="33">AY41</f>
        <v>0.4</v>
      </c>
      <c r="AZ40" s="33">
        <f t="shared" ref="AZ40" si="34">AZ41</f>
        <v>0</v>
      </c>
      <c r="BA40" s="33">
        <f t="shared" ref="BA40" si="35">BA41</f>
        <v>0.10199999999999999</v>
      </c>
      <c r="BB40" s="33">
        <f t="shared" ref="BB40" si="36">BB41</f>
        <v>0</v>
      </c>
      <c r="BC40" s="33">
        <f t="shared" ref="BC40" si="37">BC41</f>
        <v>0</v>
      </c>
      <c r="BD40" s="33" t="str">
        <f t="shared" ref="BD40:BX41" si="38">BD41</f>
        <v>нд</v>
      </c>
      <c r="BE40" s="33">
        <f t="shared" si="38"/>
        <v>13.234999999999999</v>
      </c>
      <c r="BF40" s="33">
        <f t="shared" si="38"/>
        <v>0.4</v>
      </c>
      <c r="BG40" s="33" t="str">
        <f t="shared" si="38"/>
        <v>нд</v>
      </c>
      <c r="BH40" s="33">
        <f t="shared" si="38"/>
        <v>5.0999999999999997E-2</v>
      </c>
      <c r="BI40" s="33" t="str">
        <f t="shared" si="38"/>
        <v>нд</v>
      </c>
      <c r="BJ40" s="33" t="str">
        <f t="shared" si="38"/>
        <v>нд</v>
      </c>
      <c r="BK40" s="33">
        <f>BK41</f>
        <v>0</v>
      </c>
      <c r="BL40" s="33">
        <f t="shared" ref="BL40" si="39">BL41</f>
        <v>25.63533</v>
      </c>
      <c r="BM40" s="33">
        <f t="shared" ref="BM40" si="40">BM41</f>
        <v>1.26</v>
      </c>
      <c r="BN40" s="33">
        <f t="shared" ref="BN40" si="41">BN41</f>
        <v>0</v>
      </c>
      <c r="BO40" s="33">
        <f t="shared" ref="BO40" si="42">BO41</f>
        <v>7.1400000000000005E-2</v>
      </c>
      <c r="BP40" s="33">
        <f t="shared" ref="BP40" si="43">BP41</f>
        <v>0</v>
      </c>
      <c r="BQ40" s="33">
        <f t="shared" ref="BQ40" si="44">BQ41</f>
        <v>0</v>
      </c>
      <c r="BR40" s="33">
        <f t="shared" si="38"/>
        <v>0</v>
      </c>
      <c r="BS40" s="33">
        <f t="shared" si="38"/>
        <v>25.213999999999999</v>
      </c>
      <c r="BT40" s="33">
        <f t="shared" si="38"/>
        <v>1.26</v>
      </c>
      <c r="BU40" s="33" t="str">
        <f t="shared" si="38"/>
        <v>нд</v>
      </c>
      <c r="BV40" s="33">
        <f t="shared" si="38"/>
        <v>7.0999999999999994E-2</v>
      </c>
      <c r="BW40" s="33" t="str">
        <f t="shared" si="38"/>
        <v>нд</v>
      </c>
      <c r="BX40" s="33" t="str">
        <f t="shared" si="38"/>
        <v>нд</v>
      </c>
      <c r="BY40" s="33">
        <v>0</v>
      </c>
      <c r="BZ40" s="33">
        <f t="shared" ref="BZ40" si="45">BZ41</f>
        <v>100.88857</v>
      </c>
      <c r="CA40" s="33">
        <f t="shared" ref="CA40" si="46">CA41</f>
        <v>6.22</v>
      </c>
      <c r="CB40" s="33">
        <f t="shared" ref="CB40" si="47">CB41</f>
        <v>0</v>
      </c>
      <c r="CC40" s="33">
        <f t="shared" ref="CC40" si="48">CC41</f>
        <v>0.61080000000000001</v>
      </c>
      <c r="CD40" s="33">
        <f t="shared" ref="CD40" si="49">CD41</f>
        <v>0</v>
      </c>
      <c r="CE40" s="46">
        <f t="shared" ref="CE40" si="50">CE41</f>
        <v>1800</v>
      </c>
      <c r="CF40" s="33">
        <v>0</v>
      </c>
      <c r="CG40" s="33">
        <f t="shared" ref="CG40:CL40" si="51">CG41</f>
        <v>106.38010473999999</v>
      </c>
      <c r="CH40" s="33">
        <f t="shared" si="51"/>
        <v>4.9799999999999995</v>
      </c>
      <c r="CI40" s="33">
        <f t="shared" si="51"/>
        <v>0</v>
      </c>
      <c r="CJ40" s="33">
        <f t="shared" si="51"/>
        <v>1.4602000000000002</v>
      </c>
      <c r="CK40" s="33">
        <f t="shared" si="51"/>
        <v>0</v>
      </c>
      <c r="CL40" s="46">
        <f t="shared" si="51"/>
        <v>826</v>
      </c>
      <c r="CM40" s="31" t="s">
        <v>65</v>
      </c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</row>
    <row r="41" spans="1:105" s="20" customFormat="1" ht="75" x14ac:dyDescent="0.25">
      <c r="A41" s="28" t="s">
        <v>95</v>
      </c>
      <c r="B41" s="28" t="s">
        <v>114</v>
      </c>
      <c r="C41" s="28" t="s">
        <v>96</v>
      </c>
      <c r="D41" s="34" t="s">
        <v>64</v>
      </c>
      <c r="E41" s="33">
        <f>E42+E49</f>
        <v>100.88857</v>
      </c>
      <c r="F41" s="57">
        <f t="shared" si="17"/>
        <v>38.448999999999998</v>
      </c>
      <c r="G41" s="33">
        <f>G42+G49</f>
        <v>0</v>
      </c>
      <c r="H41" s="33">
        <f t="shared" ref="H41:L41" si="52">H42+H49</f>
        <v>26.126999999999999</v>
      </c>
      <c r="I41" s="33">
        <f t="shared" si="52"/>
        <v>1.26</v>
      </c>
      <c r="J41" s="33">
        <f t="shared" si="52"/>
        <v>0</v>
      </c>
      <c r="K41" s="33">
        <f t="shared" si="52"/>
        <v>0.18340000000000001</v>
      </c>
      <c r="L41" s="33">
        <f t="shared" si="52"/>
        <v>0</v>
      </c>
      <c r="M41" s="33">
        <v>0</v>
      </c>
      <c r="N41" s="33" t="str">
        <f t="shared" si="17"/>
        <v>нд</v>
      </c>
      <c r="O41" s="33">
        <f>O42+O49</f>
        <v>10.989000000000001</v>
      </c>
      <c r="P41" s="33">
        <f t="shared" ref="P41" si="53">P42+P49</f>
        <v>1.26</v>
      </c>
      <c r="Q41" s="33">
        <f t="shared" si="17"/>
        <v>0</v>
      </c>
      <c r="R41" s="33">
        <f t="shared" si="17"/>
        <v>0</v>
      </c>
      <c r="S41" s="33">
        <f t="shared" si="17"/>
        <v>0</v>
      </c>
      <c r="T41" s="33">
        <f t="shared" si="17"/>
        <v>0</v>
      </c>
      <c r="U41" s="33">
        <f>U42+U49</f>
        <v>0</v>
      </c>
      <c r="V41" s="33">
        <f t="shared" ref="V41" si="54">V42+V49</f>
        <v>11.893700000000001</v>
      </c>
      <c r="W41" s="33">
        <f t="shared" ref="W41" si="55">W42+W49</f>
        <v>2.5</v>
      </c>
      <c r="X41" s="33">
        <f t="shared" ref="X41" si="56">X42+X49</f>
        <v>0</v>
      </c>
      <c r="Y41" s="33">
        <f t="shared" ref="Y41" si="57">Y42+Y49</f>
        <v>0.2142</v>
      </c>
      <c r="Z41" s="33">
        <f t="shared" ref="Z41" si="58">Z42+Z49</f>
        <v>0</v>
      </c>
      <c r="AA41" s="33">
        <v>0</v>
      </c>
      <c r="AB41" s="33">
        <f>AB42+AB49</f>
        <v>0</v>
      </c>
      <c r="AC41" s="33">
        <f>AC42+AC49</f>
        <v>18.41810474</v>
      </c>
      <c r="AD41" s="33">
        <f t="shared" ref="AD41:AG41" si="59">AD42+AD49</f>
        <v>1.26</v>
      </c>
      <c r="AE41" s="33">
        <f t="shared" si="59"/>
        <v>0</v>
      </c>
      <c r="AF41" s="33">
        <f t="shared" si="59"/>
        <v>1.0640000000000001</v>
      </c>
      <c r="AG41" s="33">
        <f t="shared" si="59"/>
        <v>0</v>
      </c>
      <c r="AH41" s="33">
        <v>0</v>
      </c>
      <c r="AI41" s="33">
        <f>AI42+AI49</f>
        <v>0</v>
      </c>
      <c r="AJ41" s="33">
        <f>AJ42</f>
        <v>23.776920000000004</v>
      </c>
      <c r="AK41" s="33">
        <f>AK42</f>
        <v>0.8</v>
      </c>
      <c r="AL41" s="33">
        <f t="shared" ref="AL41" si="60">AL42+AL49</f>
        <v>0</v>
      </c>
      <c r="AM41" s="33">
        <f>AM42</f>
        <v>9.0800000000000006E-2</v>
      </c>
      <c r="AN41" s="33">
        <f t="shared" ref="AN41" si="61">AN42+AN49</f>
        <v>0</v>
      </c>
      <c r="AO41" s="33">
        <v>0</v>
      </c>
      <c r="AP41" s="33" t="str">
        <f t="shared" si="17"/>
        <v>нд</v>
      </c>
      <c r="AQ41" s="33">
        <f t="shared" si="17"/>
        <v>23.385999999999999</v>
      </c>
      <c r="AR41" s="33">
        <f t="shared" si="17"/>
        <v>0.8</v>
      </c>
      <c r="AS41" s="33">
        <f t="shared" si="17"/>
        <v>0</v>
      </c>
      <c r="AT41" s="33">
        <f t="shared" si="17"/>
        <v>9.0999999999999998E-2</v>
      </c>
      <c r="AU41" s="33">
        <f t="shared" si="17"/>
        <v>0</v>
      </c>
      <c r="AV41" s="33">
        <f t="shared" si="17"/>
        <v>0</v>
      </c>
      <c r="AW41" s="33">
        <f>AW42+AW49</f>
        <v>0</v>
      </c>
      <c r="AX41" s="33">
        <f t="shared" ref="AX41" si="62">AX42+AX49</f>
        <v>13.455619999999998</v>
      </c>
      <c r="AY41" s="33">
        <f t="shared" ref="AY41" si="63">AY42+AY49</f>
        <v>0.4</v>
      </c>
      <c r="AZ41" s="33">
        <f t="shared" ref="AZ41" si="64">AZ42+AZ49</f>
        <v>0</v>
      </c>
      <c r="BA41" s="33">
        <f t="shared" ref="BA41" si="65">BA42+BA49</f>
        <v>0.10199999999999999</v>
      </c>
      <c r="BB41" s="33">
        <f t="shared" ref="BB41" si="66">BB42+BB49</f>
        <v>0</v>
      </c>
      <c r="BC41" s="33">
        <v>0</v>
      </c>
      <c r="BD41" s="33" t="str">
        <f t="shared" si="38"/>
        <v>нд</v>
      </c>
      <c r="BE41" s="33">
        <f t="shared" si="38"/>
        <v>13.234999999999999</v>
      </c>
      <c r="BF41" s="33">
        <f t="shared" si="38"/>
        <v>0.4</v>
      </c>
      <c r="BG41" s="33" t="str">
        <f t="shared" si="38"/>
        <v>нд</v>
      </c>
      <c r="BH41" s="33">
        <f t="shared" si="38"/>
        <v>5.0999999999999997E-2</v>
      </c>
      <c r="BI41" s="33" t="str">
        <f t="shared" si="38"/>
        <v>нд</v>
      </c>
      <c r="BJ41" s="33" t="str">
        <f t="shared" si="38"/>
        <v>нд</v>
      </c>
      <c r="BK41" s="33">
        <f>BK42+BK49</f>
        <v>0</v>
      </c>
      <c r="BL41" s="33">
        <f t="shared" ref="BL41" si="67">BL42+BL49</f>
        <v>25.63533</v>
      </c>
      <c r="BM41" s="33">
        <f t="shared" ref="BM41" si="68">BM42+BM49</f>
        <v>1.26</v>
      </c>
      <c r="BN41" s="33">
        <f t="shared" ref="BN41" si="69">BN42+BN49</f>
        <v>0</v>
      </c>
      <c r="BO41" s="33">
        <f t="shared" ref="BO41" si="70">BO42+BO49</f>
        <v>7.1400000000000005E-2</v>
      </c>
      <c r="BP41" s="33">
        <f t="shared" ref="BP41" si="71">BP42+BP49</f>
        <v>0</v>
      </c>
      <c r="BQ41" s="33">
        <v>0</v>
      </c>
      <c r="BR41" s="33">
        <f t="shared" si="38"/>
        <v>0</v>
      </c>
      <c r="BS41" s="33">
        <f t="shared" ref="BS41:BT41" si="72">BS42+BS49</f>
        <v>25.213999999999999</v>
      </c>
      <c r="BT41" s="33">
        <f t="shared" si="72"/>
        <v>1.26</v>
      </c>
      <c r="BU41" s="33" t="str">
        <f t="shared" si="38"/>
        <v>нд</v>
      </c>
      <c r="BV41" s="33">
        <f t="shared" ref="BV41" si="73">BV42+BV49</f>
        <v>7.0999999999999994E-2</v>
      </c>
      <c r="BW41" s="33" t="str">
        <f t="shared" si="38"/>
        <v>нд</v>
      </c>
      <c r="BX41" s="33" t="str">
        <f t="shared" si="38"/>
        <v>нд</v>
      </c>
      <c r="BY41" s="33">
        <v>0</v>
      </c>
      <c r="BZ41" s="33">
        <f t="shared" ref="BZ41" si="74">BZ42+BZ49</f>
        <v>100.88857</v>
      </c>
      <c r="CA41" s="33">
        <f t="shared" ref="CA41" si="75">CA42+CA49</f>
        <v>6.22</v>
      </c>
      <c r="CB41" s="33">
        <f t="shared" ref="CB41" si="76">CB42+CB49</f>
        <v>0</v>
      </c>
      <c r="CC41" s="33">
        <f t="shared" ref="CC41" si="77">CC42+CC49</f>
        <v>0.61080000000000001</v>
      </c>
      <c r="CD41" s="33">
        <f t="shared" ref="CD41" si="78">CD42+CD49</f>
        <v>0</v>
      </c>
      <c r="CE41" s="46">
        <f>CE42</f>
        <v>1800</v>
      </c>
      <c r="CF41" s="33">
        <v>0</v>
      </c>
      <c r="CG41" s="33">
        <f>CG42+CG49</f>
        <v>106.38010473999999</v>
      </c>
      <c r="CH41" s="33">
        <f t="shared" ref="CH41:CK41" si="79">CH42+CH49</f>
        <v>4.9799999999999995</v>
      </c>
      <c r="CI41" s="33">
        <f t="shared" si="79"/>
        <v>0</v>
      </c>
      <c r="CJ41" s="33">
        <f t="shared" si="79"/>
        <v>1.4602000000000002</v>
      </c>
      <c r="CK41" s="33">
        <f t="shared" si="79"/>
        <v>0</v>
      </c>
      <c r="CL41" s="46">
        <f>CL42</f>
        <v>826</v>
      </c>
      <c r="CM41" s="31" t="s">
        <v>65</v>
      </c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</row>
    <row r="42" spans="1:105" s="20" customFormat="1" ht="30" x14ac:dyDescent="0.25">
      <c r="A42" s="28" t="s">
        <v>97</v>
      </c>
      <c r="B42" s="28" t="s">
        <v>115</v>
      </c>
      <c r="C42" s="28" t="s">
        <v>98</v>
      </c>
      <c r="D42" s="34" t="s">
        <v>64</v>
      </c>
      <c r="E42" s="57">
        <f>E43+E45+E46+E44</f>
        <v>77.111649999999997</v>
      </c>
      <c r="F42" s="57">
        <f>F43+F45+F46+F44</f>
        <v>38.448999999999998</v>
      </c>
      <c r="G42" s="33">
        <f>G46+G44</f>
        <v>0</v>
      </c>
      <c r="H42" s="33">
        <f>H43</f>
        <v>26.126999999999999</v>
      </c>
      <c r="I42" s="33">
        <f>I43</f>
        <v>1.26</v>
      </c>
      <c r="J42" s="33">
        <f>J46+J44</f>
        <v>0</v>
      </c>
      <c r="K42" s="33">
        <f>K43</f>
        <v>0.18340000000000001</v>
      </c>
      <c r="L42" s="33">
        <f t="shared" ref="L42:M42" si="80">L46+L44</f>
        <v>0</v>
      </c>
      <c r="M42" s="33">
        <f t="shared" si="80"/>
        <v>0</v>
      </c>
      <c r="N42" s="33" t="s">
        <v>65</v>
      </c>
      <c r="O42" s="33">
        <f>O43</f>
        <v>10.989000000000001</v>
      </c>
      <c r="P42" s="33">
        <f>P43</f>
        <v>1.26</v>
      </c>
      <c r="Q42" s="33">
        <v>0</v>
      </c>
      <c r="R42" s="33">
        <v>0</v>
      </c>
      <c r="S42" s="33">
        <v>0</v>
      </c>
      <c r="T42" s="33">
        <v>0</v>
      </c>
      <c r="U42" s="33">
        <f>U46+U44</f>
        <v>0</v>
      </c>
      <c r="V42" s="57">
        <f t="shared" ref="V42" si="81">V46+V44</f>
        <v>11.893700000000001</v>
      </c>
      <c r="W42" s="33">
        <f t="shared" ref="W42" si="82">W46+W44</f>
        <v>2.5</v>
      </c>
      <c r="X42" s="33">
        <f t="shared" ref="X42" si="83">X46+X44</f>
        <v>0</v>
      </c>
      <c r="Y42" s="33">
        <f t="shared" ref="Y42" si="84">Y46+Y44</f>
        <v>0.2142</v>
      </c>
      <c r="Z42" s="33">
        <f t="shared" ref="Z42" si="85">Z46+Z44</f>
        <v>0</v>
      </c>
      <c r="AA42" s="33">
        <f t="shared" ref="AA42" si="86">AA46+AA44</f>
        <v>0</v>
      </c>
      <c r="AB42" s="33">
        <f>AB46+AB44</f>
        <v>0</v>
      </c>
      <c r="AC42" s="33">
        <f>AC48+AC47</f>
        <v>18.41810474</v>
      </c>
      <c r="AD42" s="33">
        <f t="shared" ref="AD42:AH42" si="87">AD48+AD47</f>
        <v>1.26</v>
      </c>
      <c r="AE42" s="33">
        <f t="shared" si="87"/>
        <v>0</v>
      </c>
      <c r="AF42" s="33">
        <f t="shared" si="87"/>
        <v>1.0640000000000001</v>
      </c>
      <c r="AG42" s="33">
        <f t="shared" si="87"/>
        <v>0</v>
      </c>
      <c r="AH42" s="33">
        <f t="shared" si="87"/>
        <v>0</v>
      </c>
      <c r="AI42" s="33">
        <f>AI46+AI44</f>
        <v>0</v>
      </c>
      <c r="AJ42" s="33">
        <f>AJ51+AJ44</f>
        <v>23.776920000000004</v>
      </c>
      <c r="AK42" s="33">
        <f>AK51+AK44</f>
        <v>0.8</v>
      </c>
      <c r="AL42" s="33">
        <f t="shared" ref="AL42" si="88">AL46+AL44</f>
        <v>0</v>
      </c>
      <c r="AM42" s="33">
        <f>AM51+AM44</f>
        <v>9.0800000000000006E-2</v>
      </c>
      <c r="AN42" s="33">
        <f t="shared" ref="AN42" si="89">AN46+AN44</f>
        <v>0</v>
      </c>
      <c r="AO42" s="33">
        <f t="shared" ref="AO42" si="90">AO46+AO44</f>
        <v>0</v>
      </c>
      <c r="AP42" s="33" t="s">
        <v>65</v>
      </c>
      <c r="AQ42" s="33">
        <f>AQ51+AQ44</f>
        <v>23.385999999999999</v>
      </c>
      <c r="AR42" s="33">
        <f>AR51+AR44</f>
        <v>0.8</v>
      </c>
      <c r="AS42" s="33">
        <v>0</v>
      </c>
      <c r="AT42" s="33">
        <f>AT51+AT44</f>
        <v>9.0999999999999998E-2</v>
      </c>
      <c r="AU42" s="33">
        <v>0</v>
      </c>
      <c r="AV42" s="33">
        <v>0</v>
      </c>
      <c r="AW42" s="33">
        <f>AW46+AW44</f>
        <v>0</v>
      </c>
      <c r="AX42" s="33">
        <f>AX45</f>
        <v>13.455619999999998</v>
      </c>
      <c r="AY42" s="33">
        <f t="shared" ref="AY42:BC42" si="91">AY45</f>
        <v>0.4</v>
      </c>
      <c r="AZ42" s="33">
        <f t="shared" si="91"/>
        <v>0</v>
      </c>
      <c r="BA42" s="33">
        <f t="shared" si="91"/>
        <v>5.0999999999999997E-2</v>
      </c>
      <c r="BB42" s="33">
        <f t="shared" si="91"/>
        <v>0</v>
      </c>
      <c r="BC42" s="33">
        <f t="shared" si="91"/>
        <v>0</v>
      </c>
      <c r="BD42" s="33" t="s">
        <v>65</v>
      </c>
      <c r="BE42" s="33">
        <f>BE45</f>
        <v>13.234999999999999</v>
      </c>
      <c r="BF42" s="33">
        <f t="shared" ref="BF42:BJ42" si="92">BF45</f>
        <v>0.4</v>
      </c>
      <c r="BG42" s="33" t="str">
        <f t="shared" si="92"/>
        <v>нд</v>
      </c>
      <c r="BH42" s="33">
        <f t="shared" si="92"/>
        <v>5.0999999999999997E-2</v>
      </c>
      <c r="BI42" s="33" t="str">
        <f t="shared" si="92"/>
        <v>нд</v>
      </c>
      <c r="BJ42" s="33" t="str">
        <f t="shared" si="92"/>
        <v>нд</v>
      </c>
      <c r="BK42" s="33">
        <f>BK46+BK44</f>
        <v>0</v>
      </c>
      <c r="BL42" s="33">
        <f t="shared" ref="BL42" si="93">BL46+BL44</f>
        <v>25.63533</v>
      </c>
      <c r="BM42" s="33">
        <f t="shared" ref="BM42" si="94">BM46+BM44</f>
        <v>1.26</v>
      </c>
      <c r="BN42" s="33">
        <f t="shared" ref="BN42" si="95">BN46+BN44</f>
        <v>0</v>
      </c>
      <c r="BO42" s="33">
        <f t="shared" ref="BO42" si="96">BO46+BO44</f>
        <v>7.1400000000000005E-2</v>
      </c>
      <c r="BP42" s="33">
        <f t="shared" ref="BP42" si="97">BP46+BP44</f>
        <v>0</v>
      </c>
      <c r="BQ42" s="33">
        <f t="shared" ref="BQ42" si="98">BQ46+BQ44</f>
        <v>0</v>
      </c>
      <c r="BR42" s="33">
        <f>BR50+BR44+BR51+BR52</f>
        <v>0</v>
      </c>
      <c r="BS42" s="33">
        <f t="shared" ref="BS42:BT42" si="99">BS46+BS44</f>
        <v>25.213999999999999</v>
      </c>
      <c r="BT42" s="33">
        <f t="shared" si="99"/>
        <v>1.26</v>
      </c>
      <c r="BU42" s="33" t="s">
        <v>65</v>
      </c>
      <c r="BV42" s="33">
        <f t="shared" ref="BV42" si="100">BV46+BV44</f>
        <v>7.0999999999999994E-2</v>
      </c>
      <c r="BW42" s="33" t="s">
        <v>65</v>
      </c>
      <c r="BX42" s="33" t="s">
        <v>65</v>
      </c>
      <c r="BY42" s="33">
        <v>0</v>
      </c>
      <c r="BZ42" s="33">
        <f>BZ43+BZ45+BZ46+BZ44</f>
        <v>77.111649999999997</v>
      </c>
      <c r="CA42" s="33">
        <f t="shared" ref="CA42:CD42" si="101">CA43+CA45+CA46+CA44</f>
        <v>5.42</v>
      </c>
      <c r="CB42" s="33">
        <f t="shared" si="101"/>
        <v>0</v>
      </c>
      <c r="CC42" s="33">
        <f t="shared" si="101"/>
        <v>0.52</v>
      </c>
      <c r="CD42" s="33">
        <f t="shared" si="101"/>
        <v>0</v>
      </c>
      <c r="CE42" s="46">
        <f>CE53</f>
        <v>1800</v>
      </c>
      <c r="CF42" s="33">
        <v>0</v>
      </c>
      <c r="CG42" s="33">
        <f>CG43+CG45+CG46+CG44+CG47+CG48</f>
        <v>82.994104739999997</v>
      </c>
      <c r="CH42" s="33">
        <f>CH43+CH45+CH46+CH44+CH47+CH48</f>
        <v>4.18</v>
      </c>
      <c r="CI42" s="33">
        <f t="shared" ref="CI42:CK42" si="102">CI43+CI45+CI46+CI44+CI47+CI48</f>
        <v>0</v>
      </c>
      <c r="CJ42" s="33">
        <f t="shared" si="102"/>
        <v>1.3694000000000002</v>
      </c>
      <c r="CK42" s="33">
        <f t="shared" si="102"/>
        <v>0</v>
      </c>
      <c r="CL42" s="46">
        <f>CL53</f>
        <v>826</v>
      </c>
      <c r="CM42" s="31" t="s">
        <v>65</v>
      </c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</row>
    <row r="43" spans="1:105" s="22" customFormat="1" ht="177" customHeight="1" x14ac:dyDescent="0.2">
      <c r="A43" s="41" t="s">
        <v>105</v>
      </c>
      <c r="B43" s="41" t="s">
        <v>130</v>
      </c>
      <c r="C43" s="51" t="s">
        <v>129</v>
      </c>
      <c r="D43" s="40" t="str">
        <f>'[1]1. паспорт местоположение'!$A$9</f>
        <v>O_МО_КТПН-350-1П(25)</v>
      </c>
      <c r="E43" s="42">
        <v>26.126999999999999</v>
      </c>
      <c r="F43" s="43">
        <v>0</v>
      </c>
      <c r="G43" s="43">
        <v>0</v>
      </c>
      <c r="H43" s="44">
        <v>26.126999999999999</v>
      </c>
      <c r="I43" s="44">
        <v>1.26</v>
      </c>
      <c r="J43" s="44">
        <v>0</v>
      </c>
      <c r="K43" s="44">
        <v>0.18340000000000001</v>
      </c>
      <c r="L43" s="44">
        <v>0</v>
      </c>
      <c r="M43" s="44">
        <v>0</v>
      </c>
      <c r="N43" s="44" t="s">
        <v>65</v>
      </c>
      <c r="O43" s="42">
        <v>10.989000000000001</v>
      </c>
      <c r="P43" s="44">
        <v>1.26</v>
      </c>
      <c r="Q43" s="44">
        <v>0</v>
      </c>
      <c r="R43" s="44">
        <v>0</v>
      </c>
      <c r="S43" s="44">
        <v>0</v>
      </c>
      <c r="T43" s="44" t="s">
        <v>65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3" t="s">
        <v>65</v>
      </c>
      <c r="AQ43" s="43" t="s">
        <v>65</v>
      </c>
      <c r="AR43" s="43" t="s">
        <v>65</v>
      </c>
      <c r="AS43" s="43" t="s">
        <v>65</v>
      </c>
      <c r="AT43" s="43" t="s">
        <v>65</v>
      </c>
      <c r="AU43" s="43" t="s">
        <v>65</v>
      </c>
      <c r="AV43" s="43" t="s">
        <v>65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3" t="s">
        <v>65</v>
      </c>
      <c r="BE43" s="43" t="s">
        <v>65</v>
      </c>
      <c r="BF43" s="43" t="s">
        <v>65</v>
      </c>
      <c r="BG43" s="43" t="s">
        <v>65</v>
      </c>
      <c r="BH43" s="43" t="s">
        <v>65</v>
      </c>
      <c r="BI43" s="43" t="s">
        <v>65</v>
      </c>
      <c r="BJ43" s="43" t="s">
        <v>65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3" t="s">
        <v>65</v>
      </c>
      <c r="BU43" s="43" t="s">
        <v>65</v>
      </c>
      <c r="BV43" s="43" t="s">
        <v>65</v>
      </c>
      <c r="BW43" s="43" t="s">
        <v>65</v>
      </c>
      <c r="BX43" s="43" t="s">
        <v>65</v>
      </c>
      <c r="BY43" s="44" t="str">
        <f>BY39</f>
        <v>нд</v>
      </c>
      <c r="BZ43" s="44">
        <f t="shared" ref="BZ43:BZ48" si="103">H43+V43+AJ43+AX43+BL43</f>
        <v>26.126999999999999</v>
      </c>
      <c r="CA43" s="44">
        <f t="shared" ref="CA43:CE43" si="104">I43+W43+AK43+AY43+BM43</f>
        <v>1.26</v>
      </c>
      <c r="CB43" s="44">
        <f t="shared" si="104"/>
        <v>0</v>
      </c>
      <c r="CC43" s="44">
        <f t="shared" si="104"/>
        <v>0.18340000000000001</v>
      </c>
      <c r="CD43" s="44">
        <f t="shared" si="104"/>
        <v>0</v>
      </c>
      <c r="CE43" s="44">
        <f t="shared" si="104"/>
        <v>0</v>
      </c>
      <c r="CF43" s="43">
        <v>0</v>
      </c>
      <c r="CG43" s="55">
        <f>BZ43</f>
        <v>26.126999999999999</v>
      </c>
      <c r="CH43" s="55">
        <f t="shared" ref="CH43:CL43" si="105">CA43</f>
        <v>1.26</v>
      </c>
      <c r="CI43" s="55">
        <f t="shared" si="105"/>
        <v>0</v>
      </c>
      <c r="CJ43" s="55">
        <f t="shared" si="105"/>
        <v>0.18340000000000001</v>
      </c>
      <c r="CK43" s="55">
        <f t="shared" si="105"/>
        <v>0</v>
      </c>
      <c r="CL43" s="55">
        <f t="shared" si="105"/>
        <v>0</v>
      </c>
      <c r="CM43" s="43" t="s">
        <v>65</v>
      </c>
    </row>
    <row r="44" spans="1:105" s="22" customFormat="1" ht="168.75" customHeight="1" x14ac:dyDescent="0.2">
      <c r="A44" s="41" t="s">
        <v>113</v>
      </c>
      <c r="B44" s="41" t="s">
        <v>123</v>
      </c>
      <c r="C44" s="40" t="str">
        <f>'[2]1. паспорт местоположение'!$A$12</f>
        <v>Реконструкция трансформаторной подстанции ТП-59-1П 6/0,4 кВ (2х630 кВА) расположенной по адресу г. Норильск ул. Павлова, 10 Б (инв. № 3290)</v>
      </c>
      <c r="D44" s="40" t="str">
        <f>'[2]1. паспорт местоположение'!$A$9</f>
        <v>O_РК_ТП-59-1П(26)</v>
      </c>
      <c r="E44" s="42">
        <v>11.893700000000001</v>
      </c>
      <c r="F44" s="44">
        <f>AC44+AQ44+BE44+BS44</f>
        <v>0</v>
      </c>
      <c r="G44" s="43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 t="s">
        <v>65</v>
      </c>
      <c r="O44" s="44" t="s">
        <v>65</v>
      </c>
      <c r="P44" s="44" t="s">
        <v>65</v>
      </c>
      <c r="Q44" s="44" t="s">
        <v>65</v>
      </c>
      <c r="R44" s="44" t="s">
        <v>65</v>
      </c>
      <c r="S44" s="44" t="s">
        <v>65</v>
      </c>
      <c r="T44" s="44" t="s">
        <v>65</v>
      </c>
      <c r="U44" s="44">
        <v>0</v>
      </c>
      <c r="V44" s="42">
        <f>'[2]6.2. Паспорт фин осв ввод'!$C$52</f>
        <v>11.893700000000001</v>
      </c>
      <c r="W44" s="44">
        <f>'[2]6.2. Паспорт фин осв ввод'!$C$54</f>
        <v>2.5</v>
      </c>
      <c r="X44" s="44">
        <v>0</v>
      </c>
      <c r="Y44" s="44">
        <f>'[2]6.2. Паспорт фин осв ввод'!$C$56</f>
        <v>0.2142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3" t="s">
        <v>65</v>
      </c>
      <c r="AQ44" s="43">
        <v>0</v>
      </c>
      <c r="AR44" s="43">
        <v>0</v>
      </c>
      <c r="AS44" s="43" t="s">
        <v>65</v>
      </c>
      <c r="AT44" s="43">
        <v>0</v>
      </c>
      <c r="AU44" s="43" t="s">
        <v>65</v>
      </c>
      <c r="AV44" s="43" t="s">
        <v>65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3" t="s">
        <v>65</v>
      </c>
      <c r="BE44" s="43">
        <v>0</v>
      </c>
      <c r="BF44" s="43" t="s">
        <v>65</v>
      </c>
      <c r="BG44" s="43" t="s">
        <v>65</v>
      </c>
      <c r="BH44" s="43" t="s">
        <v>65</v>
      </c>
      <c r="BI44" s="43" t="s">
        <v>65</v>
      </c>
      <c r="BJ44" s="43" t="s">
        <v>65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f>BR51</f>
        <v>0</v>
      </c>
      <c r="BS44" s="44">
        <f>BS51</f>
        <v>0</v>
      </c>
      <c r="BT44" s="43">
        <v>0</v>
      </c>
      <c r="BU44" s="43" t="s">
        <v>65</v>
      </c>
      <c r="BV44" s="43">
        <v>0</v>
      </c>
      <c r="BW44" s="43" t="s">
        <v>65</v>
      </c>
      <c r="BX44" s="43" t="s">
        <v>65</v>
      </c>
      <c r="BY44" s="44">
        <f>BY51</f>
        <v>0</v>
      </c>
      <c r="BZ44" s="44">
        <f t="shared" si="103"/>
        <v>11.893700000000001</v>
      </c>
      <c r="CA44" s="44">
        <f t="shared" ref="CA44:CE44" si="106">I44+W44+AK44+AY44+BM44</f>
        <v>2.5</v>
      </c>
      <c r="CB44" s="44">
        <f t="shared" si="106"/>
        <v>0</v>
      </c>
      <c r="CC44" s="44">
        <f t="shared" si="106"/>
        <v>0.2142</v>
      </c>
      <c r="CD44" s="44">
        <f t="shared" si="106"/>
        <v>0</v>
      </c>
      <c r="CE44" s="44">
        <f t="shared" si="106"/>
        <v>0</v>
      </c>
      <c r="CF44" s="44">
        <v>0</v>
      </c>
      <c r="CG44" s="44">
        <v>0</v>
      </c>
      <c r="CH44" s="44">
        <v>0</v>
      </c>
      <c r="CI44" s="44">
        <v>0</v>
      </c>
      <c r="CJ44" s="44">
        <v>0</v>
      </c>
      <c r="CK44" s="44">
        <v>0</v>
      </c>
      <c r="CL44" s="44">
        <v>0</v>
      </c>
      <c r="CM44" s="56" t="s">
        <v>150</v>
      </c>
    </row>
    <row r="45" spans="1:105" s="22" customFormat="1" ht="129" customHeight="1" x14ac:dyDescent="0.2">
      <c r="A45" s="41" t="s">
        <v>122</v>
      </c>
      <c r="B45" s="41" t="s">
        <v>132</v>
      </c>
      <c r="C45" s="40" t="s">
        <v>131</v>
      </c>
      <c r="D45" s="40" t="str">
        <f>'[3]1. паспорт местоположение'!$A$9</f>
        <v>O_МО_КТПН-691-1П(28)</v>
      </c>
      <c r="E45" s="42">
        <v>13.455619999999998</v>
      </c>
      <c r="F45" s="42">
        <f>AC45+AQ45+BE45+BS45</f>
        <v>13.234999999999999</v>
      </c>
      <c r="G45" s="43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 t="s">
        <v>65</v>
      </c>
      <c r="O45" s="44" t="s">
        <v>65</v>
      </c>
      <c r="P45" s="44" t="s">
        <v>65</v>
      </c>
      <c r="Q45" s="44" t="s">
        <v>65</v>
      </c>
      <c r="R45" s="44" t="s">
        <v>65</v>
      </c>
      <c r="S45" s="44" t="s">
        <v>65</v>
      </c>
      <c r="T45" s="44" t="s">
        <v>65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3" t="s">
        <v>65</v>
      </c>
      <c r="AQ45" s="43">
        <v>0</v>
      </c>
      <c r="AR45" s="43" t="s">
        <v>65</v>
      </c>
      <c r="AS45" s="43" t="s">
        <v>65</v>
      </c>
      <c r="AT45" s="43" t="s">
        <v>65</v>
      </c>
      <c r="AU45" s="43" t="s">
        <v>65</v>
      </c>
      <c r="AV45" s="43" t="s">
        <v>65</v>
      </c>
      <c r="AW45" s="44">
        <v>0</v>
      </c>
      <c r="AX45" s="44">
        <f>'[3]6.2. Паспорт фин осв ввод'!$C$52</f>
        <v>13.455619999999998</v>
      </c>
      <c r="AY45" s="44">
        <f>'[3]6.2. Паспорт фин осв ввод'!$C$54</f>
        <v>0.4</v>
      </c>
      <c r="AZ45" s="44">
        <v>0</v>
      </c>
      <c r="BA45" s="44">
        <f>'[3]6.2. Паспорт фин осв ввод'!$C$56</f>
        <v>5.0999999999999997E-2</v>
      </c>
      <c r="BB45" s="44">
        <v>0</v>
      </c>
      <c r="BC45" s="44">
        <v>0</v>
      </c>
      <c r="BD45" s="43" t="s">
        <v>65</v>
      </c>
      <c r="BE45" s="43">
        <v>13.234999999999999</v>
      </c>
      <c r="BF45" s="43">
        <v>0.4</v>
      </c>
      <c r="BG45" s="43" t="s">
        <v>65</v>
      </c>
      <c r="BH45" s="43">
        <v>5.0999999999999997E-2</v>
      </c>
      <c r="BI45" s="43" t="s">
        <v>65</v>
      </c>
      <c r="BJ45" s="43" t="s">
        <v>65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f t="shared" ref="BR45:BY45" si="107">BR46</f>
        <v>0</v>
      </c>
      <c r="BS45" s="44">
        <v>0</v>
      </c>
      <c r="BT45" s="43" t="s">
        <v>65</v>
      </c>
      <c r="BU45" s="43" t="s">
        <v>65</v>
      </c>
      <c r="BV45" s="43" t="s">
        <v>65</v>
      </c>
      <c r="BW45" s="43" t="s">
        <v>65</v>
      </c>
      <c r="BX45" s="43" t="s">
        <v>65</v>
      </c>
      <c r="BY45" s="44">
        <f t="shared" si="107"/>
        <v>0</v>
      </c>
      <c r="BZ45" s="44">
        <f t="shared" si="103"/>
        <v>13.455619999999998</v>
      </c>
      <c r="CA45" s="44">
        <f t="shared" ref="CA45:CE46" si="108">I45+W45+AK45+AY45+BM45</f>
        <v>0.4</v>
      </c>
      <c r="CB45" s="44">
        <f t="shared" si="108"/>
        <v>0</v>
      </c>
      <c r="CC45" s="44">
        <f t="shared" si="108"/>
        <v>5.0999999999999997E-2</v>
      </c>
      <c r="CD45" s="44">
        <f t="shared" si="108"/>
        <v>0</v>
      </c>
      <c r="CE45" s="44">
        <f t="shared" si="108"/>
        <v>0</v>
      </c>
      <c r="CF45" s="43" t="s">
        <v>65</v>
      </c>
      <c r="CG45" s="55">
        <f>BE45</f>
        <v>13.234999999999999</v>
      </c>
      <c r="CH45" s="55">
        <f>BF45</f>
        <v>0.4</v>
      </c>
      <c r="CI45" s="55">
        <f t="shared" ref="CI45:CL46" si="109">CB45</f>
        <v>0</v>
      </c>
      <c r="CJ45" s="55">
        <f>BH45</f>
        <v>5.0999999999999997E-2</v>
      </c>
      <c r="CK45" s="55">
        <f t="shared" si="109"/>
        <v>0</v>
      </c>
      <c r="CL45" s="55">
        <f t="shared" si="109"/>
        <v>0</v>
      </c>
      <c r="CM45" s="43" t="s">
        <v>65</v>
      </c>
    </row>
    <row r="46" spans="1:105" s="22" customFormat="1" ht="175.5" customHeight="1" x14ac:dyDescent="0.2">
      <c r="A46" s="41" t="s">
        <v>105</v>
      </c>
      <c r="B46" s="41" t="s">
        <v>133</v>
      </c>
      <c r="C46" s="52" t="s">
        <v>135</v>
      </c>
      <c r="D46" s="40" t="str">
        <f>'[4]1. паспорт местоположение'!$A$9</f>
        <v>O_РК_ТП-615(29)</v>
      </c>
      <c r="E46" s="42">
        <v>25.63533</v>
      </c>
      <c r="F46" s="42">
        <f>AC46+AQ46+BE46+BS46</f>
        <v>25.213999999999999</v>
      </c>
      <c r="G46" s="43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 t="s">
        <v>65</v>
      </c>
      <c r="O46" s="44" t="s">
        <v>65</v>
      </c>
      <c r="P46" s="44" t="s">
        <v>65</v>
      </c>
      <c r="Q46" s="44" t="s">
        <v>65</v>
      </c>
      <c r="R46" s="44" t="s">
        <v>65</v>
      </c>
      <c r="S46" s="44" t="s">
        <v>65</v>
      </c>
      <c r="T46" s="44" t="s">
        <v>65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3" t="s">
        <v>65</v>
      </c>
      <c r="AQ46" s="43">
        <v>0</v>
      </c>
      <c r="AR46" s="43" t="s">
        <v>65</v>
      </c>
      <c r="AS46" s="43" t="s">
        <v>65</v>
      </c>
      <c r="AT46" s="43" t="s">
        <v>65</v>
      </c>
      <c r="AU46" s="43" t="s">
        <v>65</v>
      </c>
      <c r="AV46" s="43" t="s">
        <v>65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3" t="s">
        <v>65</v>
      </c>
      <c r="BE46" s="43">
        <v>0</v>
      </c>
      <c r="BF46" s="43" t="s">
        <v>65</v>
      </c>
      <c r="BG46" s="43" t="s">
        <v>65</v>
      </c>
      <c r="BH46" s="43" t="s">
        <v>65</v>
      </c>
      <c r="BI46" s="43" t="s">
        <v>65</v>
      </c>
      <c r="BJ46" s="43" t="s">
        <v>65</v>
      </c>
      <c r="BK46" s="44">
        <v>0</v>
      </c>
      <c r="BL46" s="44">
        <f>'[4]6.2. Паспорт фин осв ввод'!$C$52</f>
        <v>25.63533</v>
      </c>
      <c r="BM46" s="44">
        <f>'[4]6.2. Паспорт фин осв ввод'!$C$54</f>
        <v>1.26</v>
      </c>
      <c r="BN46" s="43">
        <v>0</v>
      </c>
      <c r="BO46" s="44">
        <f>'[4]6.2. Паспорт фин осв ввод'!$C$56</f>
        <v>7.1400000000000005E-2</v>
      </c>
      <c r="BP46" s="43">
        <v>0</v>
      </c>
      <c r="BQ46" s="43">
        <v>0</v>
      </c>
      <c r="BR46" s="44">
        <f>BR57</f>
        <v>0</v>
      </c>
      <c r="BS46" s="44">
        <v>25.213999999999999</v>
      </c>
      <c r="BT46" s="43">
        <v>1.26</v>
      </c>
      <c r="BU46" s="43" t="s">
        <v>65</v>
      </c>
      <c r="BV46" s="43">
        <v>7.0999999999999994E-2</v>
      </c>
      <c r="BW46" s="43" t="s">
        <v>65</v>
      </c>
      <c r="BX46" s="43" t="s">
        <v>65</v>
      </c>
      <c r="BY46" s="44">
        <f>BY57</f>
        <v>0</v>
      </c>
      <c r="BZ46" s="44">
        <f t="shared" si="103"/>
        <v>25.63533</v>
      </c>
      <c r="CA46" s="44">
        <f t="shared" si="108"/>
        <v>1.26</v>
      </c>
      <c r="CB46" s="44">
        <f t="shared" si="108"/>
        <v>0</v>
      </c>
      <c r="CC46" s="44">
        <f t="shared" si="108"/>
        <v>7.1400000000000005E-2</v>
      </c>
      <c r="CD46" s="44">
        <f t="shared" si="108"/>
        <v>0</v>
      </c>
      <c r="CE46" s="44">
        <f t="shared" si="108"/>
        <v>0</v>
      </c>
      <c r="CF46" s="43" t="s">
        <v>65</v>
      </c>
      <c r="CG46" s="55">
        <f>BS46</f>
        <v>25.213999999999999</v>
      </c>
      <c r="CH46" s="55">
        <f>BT46</f>
        <v>1.26</v>
      </c>
      <c r="CI46" s="55">
        <f t="shared" si="109"/>
        <v>0</v>
      </c>
      <c r="CJ46" s="55">
        <f>BV46</f>
        <v>7.0999999999999994E-2</v>
      </c>
      <c r="CK46" s="55">
        <f t="shared" si="109"/>
        <v>0</v>
      </c>
      <c r="CL46" s="55">
        <f t="shared" si="109"/>
        <v>0</v>
      </c>
      <c r="CM46" s="43" t="s">
        <v>65</v>
      </c>
    </row>
    <row r="47" spans="1:105" s="22" customFormat="1" ht="156.75" customHeight="1" x14ac:dyDescent="0.2">
      <c r="A47" s="41"/>
      <c r="B47" s="41" t="s">
        <v>138</v>
      </c>
      <c r="C47" s="52" t="s">
        <v>140</v>
      </c>
      <c r="D47" s="40" t="s">
        <v>141</v>
      </c>
      <c r="E47" s="42">
        <v>0</v>
      </c>
      <c r="F47" s="42">
        <f>AC47+AQ47+BE47+BS47</f>
        <v>7.2329303899999999</v>
      </c>
      <c r="G47" s="43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2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2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2">
        <v>7.2329303899999999</v>
      </c>
      <c r="AD47" s="44">
        <v>0.63</v>
      </c>
      <c r="AE47" s="44">
        <v>0</v>
      </c>
      <c r="AF47" s="44">
        <v>0.36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3" t="s">
        <v>65</v>
      </c>
      <c r="AQ47" s="43">
        <v>0</v>
      </c>
      <c r="AR47" s="43" t="s">
        <v>65</v>
      </c>
      <c r="AS47" s="43" t="s">
        <v>65</v>
      </c>
      <c r="AT47" s="43" t="s">
        <v>65</v>
      </c>
      <c r="AU47" s="43" t="s">
        <v>65</v>
      </c>
      <c r="AV47" s="43" t="s">
        <v>65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3" t="s">
        <v>65</v>
      </c>
      <c r="BE47" s="43">
        <v>0</v>
      </c>
      <c r="BF47" s="43" t="s">
        <v>65</v>
      </c>
      <c r="BG47" s="43" t="s">
        <v>65</v>
      </c>
      <c r="BH47" s="43" t="s">
        <v>65</v>
      </c>
      <c r="BI47" s="43" t="s">
        <v>65</v>
      </c>
      <c r="BJ47" s="43" t="s">
        <v>65</v>
      </c>
      <c r="BK47" s="44">
        <v>0</v>
      </c>
      <c r="BL47" s="44">
        <v>0</v>
      </c>
      <c r="BM47" s="44">
        <v>0</v>
      </c>
      <c r="BN47" s="43">
        <v>0</v>
      </c>
      <c r="BO47" s="44">
        <v>0</v>
      </c>
      <c r="BP47" s="43">
        <v>0</v>
      </c>
      <c r="BQ47" s="43">
        <v>0</v>
      </c>
      <c r="BR47" s="44">
        <f>BR58</f>
        <v>0</v>
      </c>
      <c r="BS47" s="44">
        <f>BS58</f>
        <v>0</v>
      </c>
      <c r="BT47" s="43" t="s">
        <v>65</v>
      </c>
      <c r="BU47" s="43" t="s">
        <v>65</v>
      </c>
      <c r="BV47" s="43" t="s">
        <v>65</v>
      </c>
      <c r="BW47" s="43" t="s">
        <v>65</v>
      </c>
      <c r="BX47" s="43" t="s">
        <v>65</v>
      </c>
      <c r="BY47" s="44">
        <f>BY58</f>
        <v>0</v>
      </c>
      <c r="BZ47" s="44">
        <f t="shared" si="103"/>
        <v>0</v>
      </c>
      <c r="CA47" s="44">
        <f t="shared" ref="CA47" si="110">I47+W47+AK47+AY47+BM47</f>
        <v>0</v>
      </c>
      <c r="CB47" s="44">
        <f t="shared" ref="CB47" si="111">J47+X47+AL47+AZ47+BN47</f>
        <v>0</v>
      </c>
      <c r="CC47" s="44">
        <f t="shared" ref="CC47" si="112">K47+Y47+AM47+BA47+BO47</f>
        <v>0</v>
      </c>
      <c r="CD47" s="44">
        <f t="shared" ref="CD47" si="113">L47+Z47+AN47+BB47+BP47</f>
        <v>0</v>
      </c>
      <c r="CE47" s="44">
        <f t="shared" ref="CE47" si="114">M47+AA47+AO47+BC47+BQ47</f>
        <v>0</v>
      </c>
      <c r="CF47" s="43">
        <v>0</v>
      </c>
      <c r="CG47" s="53">
        <f>AC47</f>
        <v>7.2329303899999999</v>
      </c>
      <c r="CH47" s="53">
        <f t="shared" ref="CH47:CL48" si="115">AD47</f>
        <v>0.63</v>
      </c>
      <c r="CI47" s="53">
        <f t="shared" si="115"/>
        <v>0</v>
      </c>
      <c r="CJ47" s="53">
        <f t="shared" si="115"/>
        <v>0.36</v>
      </c>
      <c r="CK47" s="53">
        <f t="shared" si="115"/>
        <v>0</v>
      </c>
      <c r="CL47" s="53">
        <f t="shared" si="115"/>
        <v>0</v>
      </c>
      <c r="CM47" s="56" t="s">
        <v>149</v>
      </c>
    </row>
    <row r="48" spans="1:105" s="22" customFormat="1" ht="175.5" customHeight="1" x14ac:dyDescent="0.2">
      <c r="A48" s="41"/>
      <c r="B48" s="41" t="s">
        <v>139</v>
      </c>
      <c r="C48" s="52" t="s">
        <v>142</v>
      </c>
      <c r="D48" s="40" t="s">
        <v>143</v>
      </c>
      <c r="E48" s="42">
        <v>0</v>
      </c>
      <c r="F48" s="42">
        <f>AC48+AQ48+BE48+BS48</f>
        <v>11.18517435</v>
      </c>
      <c r="G48" s="43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2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2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2">
        <v>11.18517435</v>
      </c>
      <c r="AD48" s="44">
        <v>0.63</v>
      </c>
      <c r="AE48" s="44">
        <v>0</v>
      </c>
      <c r="AF48" s="44">
        <v>0.70400000000000018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3" t="s">
        <v>65</v>
      </c>
      <c r="AQ48" s="43">
        <v>0</v>
      </c>
      <c r="AR48" s="43" t="s">
        <v>65</v>
      </c>
      <c r="AS48" s="43" t="s">
        <v>65</v>
      </c>
      <c r="AT48" s="43" t="s">
        <v>65</v>
      </c>
      <c r="AU48" s="43" t="s">
        <v>65</v>
      </c>
      <c r="AV48" s="43" t="s">
        <v>65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3" t="s">
        <v>65</v>
      </c>
      <c r="BE48" s="43">
        <v>0</v>
      </c>
      <c r="BF48" s="43" t="s">
        <v>65</v>
      </c>
      <c r="BG48" s="43" t="s">
        <v>65</v>
      </c>
      <c r="BH48" s="43" t="s">
        <v>65</v>
      </c>
      <c r="BI48" s="43" t="s">
        <v>65</v>
      </c>
      <c r="BJ48" s="43" t="s">
        <v>65</v>
      </c>
      <c r="BK48" s="44">
        <v>0</v>
      </c>
      <c r="BL48" s="44">
        <v>0</v>
      </c>
      <c r="BM48" s="44">
        <v>0</v>
      </c>
      <c r="BN48" s="43">
        <v>0</v>
      </c>
      <c r="BO48" s="44">
        <v>0</v>
      </c>
      <c r="BP48" s="43">
        <v>0</v>
      </c>
      <c r="BQ48" s="43">
        <v>0</v>
      </c>
      <c r="BR48" s="44">
        <f>BR59</f>
        <v>0</v>
      </c>
      <c r="BS48" s="44">
        <f>BS59</f>
        <v>0</v>
      </c>
      <c r="BT48" s="43" t="s">
        <v>65</v>
      </c>
      <c r="BU48" s="43" t="s">
        <v>65</v>
      </c>
      <c r="BV48" s="43" t="s">
        <v>65</v>
      </c>
      <c r="BW48" s="43" t="s">
        <v>65</v>
      </c>
      <c r="BX48" s="43" t="s">
        <v>65</v>
      </c>
      <c r="BY48" s="44">
        <f>BY59</f>
        <v>0</v>
      </c>
      <c r="BZ48" s="44">
        <f t="shared" si="103"/>
        <v>0</v>
      </c>
      <c r="CA48" s="44">
        <f t="shared" ref="CA48" si="116">I48+W48+AK48+AY48+BM48</f>
        <v>0</v>
      </c>
      <c r="CB48" s="44">
        <f t="shared" ref="CB48" si="117">J48+X48+AL48+AZ48+BN48</f>
        <v>0</v>
      </c>
      <c r="CC48" s="44">
        <f t="shared" ref="CC48" si="118">K48+Y48+AM48+BA48+BO48</f>
        <v>0</v>
      </c>
      <c r="CD48" s="44">
        <f t="shared" ref="CD48" si="119">L48+Z48+AN48+BB48+BP48</f>
        <v>0</v>
      </c>
      <c r="CE48" s="44">
        <f t="shared" ref="CE48" si="120">M48+AA48+AO48+BC48+BQ48</f>
        <v>0</v>
      </c>
      <c r="CF48" s="43">
        <v>0</v>
      </c>
      <c r="CG48" s="53">
        <f>AC48</f>
        <v>11.18517435</v>
      </c>
      <c r="CH48" s="53">
        <f t="shared" si="115"/>
        <v>0.63</v>
      </c>
      <c r="CI48" s="53">
        <f t="shared" si="115"/>
        <v>0</v>
      </c>
      <c r="CJ48" s="53">
        <f t="shared" si="115"/>
        <v>0.70400000000000018</v>
      </c>
      <c r="CK48" s="53">
        <f t="shared" si="115"/>
        <v>0</v>
      </c>
      <c r="CL48" s="53">
        <f t="shared" si="115"/>
        <v>0</v>
      </c>
      <c r="CM48" s="56" t="s">
        <v>148</v>
      </c>
    </row>
    <row r="49" spans="1:105" s="20" customFormat="1" ht="60" x14ac:dyDescent="0.25">
      <c r="A49" s="28" t="s">
        <v>97</v>
      </c>
      <c r="B49" s="28" t="s">
        <v>125</v>
      </c>
      <c r="C49" s="28" t="s">
        <v>126</v>
      </c>
      <c r="D49" s="34" t="s">
        <v>64</v>
      </c>
      <c r="E49" s="33">
        <f>E51+E50+E52</f>
        <v>23.776920000000004</v>
      </c>
      <c r="F49" s="33" t="s">
        <v>65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 t="s">
        <v>65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 t="s">
        <v>65</v>
      </c>
      <c r="U49" s="33">
        <f>U51+U50+U52</f>
        <v>0</v>
      </c>
      <c r="V49" s="33">
        <f t="shared" ref="V49" si="121">V51+V50+V52</f>
        <v>0</v>
      </c>
      <c r="W49" s="33">
        <f t="shared" ref="W49" si="122">W51+W50+W52</f>
        <v>0</v>
      </c>
      <c r="X49" s="33">
        <f t="shared" ref="X49" si="123">X51+X50+X52</f>
        <v>0</v>
      </c>
      <c r="Y49" s="33">
        <f t="shared" ref="Y49" si="124">Y51+Y50+Y52</f>
        <v>0</v>
      </c>
      <c r="Z49" s="33">
        <f t="shared" ref="Z49" si="125">Z51+Z50+Z52</f>
        <v>0</v>
      </c>
      <c r="AA49" s="33">
        <f t="shared" ref="AA49" si="126">AA51+AA50+AA52</f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f>AI51+AI50+AI52</f>
        <v>0</v>
      </c>
      <c r="AJ49" s="33">
        <f t="shared" ref="AJ49" si="127">AJ51+AJ50+AJ52</f>
        <v>23.776920000000004</v>
      </c>
      <c r="AK49" s="33">
        <f t="shared" ref="AK49" si="128">AK51+AK50+AK52</f>
        <v>0.8</v>
      </c>
      <c r="AL49" s="33">
        <f t="shared" ref="AL49" si="129">AL51+AL50+AL52</f>
        <v>0</v>
      </c>
      <c r="AM49" s="33">
        <f t="shared" ref="AM49" si="130">AM51+AM50+AM52</f>
        <v>9.0800000000000006E-2</v>
      </c>
      <c r="AN49" s="33">
        <f t="shared" ref="AN49" si="131">AN51+AN50+AN52</f>
        <v>0</v>
      </c>
      <c r="AO49" s="33">
        <f t="shared" ref="AO49" si="132">AO51+AO50+AO52</f>
        <v>0</v>
      </c>
      <c r="AP49" s="33" t="s">
        <v>65</v>
      </c>
      <c r="AQ49" s="33">
        <f t="shared" ref="AQ49:AV49" si="133">AQ51</f>
        <v>23.385999999999999</v>
      </c>
      <c r="AR49" s="33">
        <f t="shared" si="133"/>
        <v>0.8</v>
      </c>
      <c r="AS49" s="33">
        <f t="shared" si="133"/>
        <v>0</v>
      </c>
      <c r="AT49" s="33">
        <f t="shared" si="133"/>
        <v>9.0999999999999998E-2</v>
      </c>
      <c r="AU49" s="33">
        <f t="shared" si="133"/>
        <v>0</v>
      </c>
      <c r="AV49" s="33">
        <f t="shared" si="133"/>
        <v>0</v>
      </c>
      <c r="AW49" s="33">
        <f>AW51+AW50+AW52</f>
        <v>0</v>
      </c>
      <c r="AX49" s="33">
        <f t="shared" ref="AX49" si="134">AX51+AX50+AX52</f>
        <v>0</v>
      </c>
      <c r="AY49" s="33">
        <f t="shared" ref="AY49" si="135">AY51+AY50+AY52</f>
        <v>0</v>
      </c>
      <c r="AZ49" s="33">
        <f t="shared" ref="AZ49" si="136">AZ51+AZ50+AZ52</f>
        <v>0</v>
      </c>
      <c r="BA49" s="33">
        <f t="shared" ref="BA49" si="137">BA51+BA50+BA52</f>
        <v>5.0999999999999997E-2</v>
      </c>
      <c r="BB49" s="33">
        <f t="shared" ref="BB49" si="138">BB51+BB50+BB52</f>
        <v>0</v>
      </c>
      <c r="BC49" s="33">
        <f t="shared" ref="BC49" si="139">BC51+BC50+BC52</f>
        <v>0</v>
      </c>
      <c r="BD49" s="33" t="s">
        <v>65</v>
      </c>
      <c r="BE49" s="33" t="s">
        <v>65</v>
      </c>
      <c r="BF49" s="33" t="s">
        <v>65</v>
      </c>
      <c r="BG49" s="33" t="s">
        <v>65</v>
      </c>
      <c r="BH49" s="33" t="s">
        <v>65</v>
      </c>
      <c r="BI49" s="33" t="s">
        <v>65</v>
      </c>
      <c r="BJ49" s="33" t="s">
        <v>65</v>
      </c>
      <c r="BK49" s="33">
        <f>BK51+BK50+BK52</f>
        <v>0</v>
      </c>
      <c r="BL49" s="33">
        <f t="shared" ref="BL49" si="140">BL51+BL50+BL52</f>
        <v>0</v>
      </c>
      <c r="BM49" s="33">
        <f t="shared" ref="BM49" si="141">BM51+BM50+BM52</f>
        <v>0</v>
      </c>
      <c r="BN49" s="33">
        <f t="shared" ref="BN49" si="142">BN51+BN50+BN52</f>
        <v>0</v>
      </c>
      <c r="BO49" s="33">
        <f t="shared" ref="BO49" si="143">BO51+BO50+BO52</f>
        <v>0</v>
      </c>
      <c r="BP49" s="33">
        <f t="shared" ref="BP49" si="144">BP51+BP50+BP52</f>
        <v>0</v>
      </c>
      <c r="BQ49" s="33">
        <f t="shared" ref="BQ49" si="145">BQ51+BQ50+BQ52</f>
        <v>0</v>
      </c>
      <c r="BR49" s="33">
        <f>BR53+BR50+BR54+BR55</f>
        <v>0</v>
      </c>
      <c r="BS49" s="33">
        <v>0</v>
      </c>
      <c r="BT49" s="33">
        <v>0</v>
      </c>
      <c r="BU49" s="33" t="s">
        <v>65</v>
      </c>
      <c r="BV49" s="33">
        <v>0</v>
      </c>
      <c r="BW49" s="33" t="s">
        <v>65</v>
      </c>
      <c r="BX49" s="33" t="s">
        <v>65</v>
      </c>
      <c r="BY49" s="33">
        <f>BY51+BY50+BY52</f>
        <v>0</v>
      </c>
      <c r="BZ49" s="33">
        <f>BZ51</f>
        <v>23.776920000000004</v>
      </c>
      <c r="CA49" s="33">
        <f t="shared" ref="CA49:CE49" si="146">CA51</f>
        <v>0.8</v>
      </c>
      <c r="CB49" s="33">
        <f t="shared" si="146"/>
        <v>0</v>
      </c>
      <c r="CC49" s="33">
        <f t="shared" si="146"/>
        <v>9.0800000000000006E-2</v>
      </c>
      <c r="CD49" s="33">
        <f t="shared" si="146"/>
        <v>0</v>
      </c>
      <c r="CE49" s="33">
        <f t="shared" si="146"/>
        <v>0</v>
      </c>
      <c r="CF49" s="31" t="s">
        <v>65</v>
      </c>
      <c r="CG49" s="30">
        <f>CG51</f>
        <v>23.385999999999999</v>
      </c>
      <c r="CH49" s="30">
        <f t="shared" ref="CH49:CL49" si="147">CH51</f>
        <v>0.8</v>
      </c>
      <c r="CI49" s="30">
        <f t="shared" si="147"/>
        <v>0</v>
      </c>
      <c r="CJ49" s="30">
        <f t="shared" si="147"/>
        <v>9.0800000000000006E-2</v>
      </c>
      <c r="CK49" s="30">
        <f t="shared" si="147"/>
        <v>0</v>
      </c>
      <c r="CL49" s="30">
        <f t="shared" si="147"/>
        <v>0</v>
      </c>
      <c r="CM49" s="31" t="s">
        <v>65</v>
      </c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</row>
    <row r="50" spans="1:105" s="22" customFormat="1" ht="176.25" hidden="1" customHeight="1" x14ac:dyDescent="0.2">
      <c r="A50" s="41" t="s">
        <v>105</v>
      </c>
      <c r="B50" s="41" t="s">
        <v>125</v>
      </c>
      <c r="C50" s="51" t="s">
        <v>129</v>
      </c>
      <c r="D50" s="40" t="str">
        <f>'[1]1. паспорт местоположение'!$A$9</f>
        <v>O_МО_КТПН-350-1П(25)</v>
      </c>
      <c r="E50" s="42">
        <v>0</v>
      </c>
      <c r="F50" s="43" t="s">
        <v>65</v>
      </c>
      <c r="G50" s="44">
        <v>0</v>
      </c>
      <c r="H50" s="44">
        <v>0</v>
      </c>
      <c r="I50" s="44">
        <v>0</v>
      </c>
      <c r="J50" s="43">
        <v>0</v>
      </c>
      <c r="K50" s="43">
        <v>0</v>
      </c>
      <c r="L50" s="43">
        <v>0</v>
      </c>
      <c r="M50" s="43">
        <v>0</v>
      </c>
      <c r="N50" s="44" t="s">
        <v>65</v>
      </c>
      <c r="O50" s="44" t="s">
        <v>65</v>
      </c>
      <c r="P50" s="44" t="s">
        <v>65</v>
      </c>
      <c r="Q50" s="44" t="s">
        <v>65</v>
      </c>
      <c r="R50" s="44" t="s">
        <v>65</v>
      </c>
      <c r="S50" s="44" t="s">
        <v>65</v>
      </c>
      <c r="T50" s="44" t="s">
        <v>65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v>0</v>
      </c>
      <c r="BU50" s="44">
        <v>0</v>
      </c>
      <c r="BV50" s="44">
        <v>0</v>
      </c>
      <c r="BW50" s="44">
        <v>0</v>
      </c>
      <c r="BX50" s="44">
        <v>0</v>
      </c>
      <c r="BY50" s="44">
        <v>0</v>
      </c>
      <c r="BZ50" s="44">
        <v>0</v>
      </c>
      <c r="CA50" s="44">
        <v>0</v>
      </c>
      <c r="CB50" s="44">
        <v>0</v>
      </c>
      <c r="CC50" s="44">
        <v>0</v>
      </c>
      <c r="CD50" s="44">
        <v>0</v>
      </c>
      <c r="CE50" s="44">
        <v>0</v>
      </c>
      <c r="CF50" s="44">
        <v>0</v>
      </c>
      <c r="CG50" s="44">
        <v>0</v>
      </c>
      <c r="CH50" s="44">
        <v>0</v>
      </c>
      <c r="CI50" s="44">
        <v>0</v>
      </c>
      <c r="CJ50" s="43" t="s">
        <v>65</v>
      </c>
      <c r="CK50" s="43" t="s">
        <v>65</v>
      </c>
      <c r="CL50" s="43" t="s">
        <v>65</v>
      </c>
      <c r="CM50" s="43" t="s">
        <v>65</v>
      </c>
    </row>
    <row r="51" spans="1:105" s="22" customFormat="1" ht="126" x14ac:dyDescent="0.2">
      <c r="A51" s="41" t="s">
        <v>116</v>
      </c>
      <c r="B51" s="41" t="s">
        <v>125</v>
      </c>
      <c r="C51" s="40" t="str">
        <f>'[5]1. паспорт местоположение'!$A$12</f>
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</c>
      <c r="D51" s="40" t="str">
        <f>'[5]1. паспорт местоположение'!$A$9</f>
        <v>O_МО_КТПН-519(27)</v>
      </c>
      <c r="E51" s="42">
        <f>AJ51</f>
        <v>23.776920000000004</v>
      </c>
      <c r="F51" s="42">
        <f>AC51+AQ51+BE51+BS51</f>
        <v>23.385999999999999</v>
      </c>
      <c r="G51" s="44">
        <v>0</v>
      </c>
      <c r="H51" s="44">
        <v>0</v>
      </c>
      <c r="I51" s="44">
        <v>0</v>
      </c>
      <c r="J51" s="43">
        <v>0</v>
      </c>
      <c r="K51" s="43">
        <v>0</v>
      </c>
      <c r="L51" s="43">
        <v>0</v>
      </c>
      <c r="M51" s="43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4">
        <v>0</v>
      </c>
      <c r="AJ51" s="44">
        <f>'[5]6.2. Паспорт фин осв ввод'!$C$52</f>
        <v>23.776920000000004</v>
      </c>
      <c r="AK51" s="44">
        <f>'[5]6.2. Паспорт фин осв ввод'!$C$54</f>
        <v>0.8</v>
      </c>
      <c r="AL51" s="44">
        <v>0</v>
      </c>
      <c r="AM51" s="44">
        <f>'[5]6.2. Паспорт фин осв ввод'!$C$56</f>
        <v>9.0800000000000006E-2</v>
      </c>
      <c r="AN51" s="44">
        <v>0</v>
      </c>
      <c r="AO51" s="44">
        <v>0</v>
      </c>
      <c r="AP51" s="43">
        <v>0</v>
      </c>
      <c r="AQ51" s="43">
        <v>23.385999999999999</v>
      </c>
      <c r="AR51" s="43">
        <v>0.8</v>
      </c>
      <c r="AS51" s="43">
        <v>0</v>
      </c>
      <c r="AT51" s="43">
        <v>9.0999999999999998E-2</v>
      </c>
      <c r="AU51" s="43">
        <v>0</v>
      </c>
      <c r="AV51" s="43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3">
        <v>0</v>
      </c>
      <c r="BE51" s="43">
        <v>0</v>
      </c>
      <c r="BF51" s="43">
        <v>0</v>
      </c>
      <c r="BG51" s="43">
        <v>0</v>
      </c>
      <c r="BH51" s="43">
        <v>0</v>
      </c>
      <c r="BI51" s="43">
        <v>0</v>
      </c>
      <c r="BJ51" s="43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f t="shared" ref="BR51:BY52" si="148">BR52</f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4">
        <f t="shared" si="148"/>
        <v>0</v>
      </c>
      <c r="BZ51" s="44">
        <f>H51+V51+AJ51+AX51+BL51</f>
        <v>23.776920000000004</v>
      </c>
      <c r="CA51" s="44">
        <f t="shared" ref="CA51:CE51" si="149">I51+W51+AK51+AY51+BM51</f>
        <v>0.8</v>
      </c>
      <c r="CB51" s="44">
        <f t="shared" si="149"/>
        <v>0</v>
      </c>
      <c r="CC51" s="44">
        <f t="shared" si="149"/>
        <v>9.0800000000000006E-2</v>
      </c>
      <c r="CD51" s="44">
        <f t="shared" si="149"/>
        <v>0</v>
      </c>
      <c r="CE51" s="44">
        <f t="shared" si="149"/>
        <v>0</v>
      </c>
      <c r="CF51" s="43" t="s">
        <v>65</v>
      </c>
      <c r="CG51" s="44">
        <f>O51+AC51+AQ51+BE51+BS51</f>
        <v>23.385999999999999</v>
      </c>
      <c r="CH51" s="44">
        <f t="shared" ref="CH51:CL51" si="150">P51+AD51+AK51+BF51+BT51</f>
        <v>0.8</v>
      </c>
      <c r="CI51" s="44">
        <f t="shared" si="150"/>
        <v>0</v>
      </c>
      <c r="CJ51" s="44">
        <f>R51+AF51+AM51+BH51+BV51</f>
        <v>9.0800000000000006E-2</v>
      </c>
      <c r="CK51" s="44">
        <f t="shared" si="150"/>
        <v>0</v>
      </c>
      <c r="CL51" s="44">
        <f t="shared" si="150"/>
        <v>0</v>
      </c>
      <c r="CM51" s="43" t="s">
        <v>65</v>
      </c>
    </row>
    <row r="52" spans="1:105" s="22" customFormat="1" ht="110.25" hidden="1" x14ac:dyDescent="0.2">
      <c r="A52" s="41" t="s">
        <v>122</v>
      </c>
      <c r="B52" s="41" t="s">
        <v>125</v>
      </c>
      <c r="C52" s="40" t="str">
        <f>'[3]1. паспорт местоположение'!$A$12</f>
        <v>Модернизация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</c>
      <c r="D52" s="40" t="str">
        <f>'[3]1. паспорт местоположение'!$A$9</f>
        <v>O_МО_КТПН-691-1П(28)</v>
      </c>
      <c r="E52" s="42">
        <v>0</v>
      </c>
      <c r="F52" s="43" t="s">
        <v>65</v>
      </c>
      <c r="G52" s="43" t="s">
        <v>65</v>
      </c>
      <c r="H52" s="44" t="s">
        <v>65</v>
      </c>
      <c r="I52" s="44" t="s">
        <v>65</v>
      </c>
      <c r="J52" s="44" t="s">
        <v>65</v>
      </c>
      <c r="K52" s="44" t="s">
        <v>65</v>
      </c>
      <c r="L52" s="44" t="s">
        <v>65</v>
      </c>
      <c r="M52" s="44" t="s">
        <v>65</v>
      </c>
      <c r="N52" s="44" t="s">
        <v>65</v>
      </c>
      <c r="O52" s="44" t="s">
        <v>65</v>
      </c>
      <c r="P52" s="44" t="s">
        <v>65</v>
      </c>
      <c r="Q52" s="44" t="s">
        <v>65</v>
      </c>
      <c r="R52" s="44" t="s">
        <v>65</v>
      </c>
      <c r="S52" s="44" t="s">
        <v>65</v>
      </c>
      <c r="T52" s="44" t="s">
        <v>65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3" t="s">
        <v>65</v>
      </c>
      <c r="AC52" s="43" t="s">
        <v>65</v>
      </c>
      <c r="AD52" s="43" t="s">
        <v>65</v>
      </c>
      <c r="AE52" s="43" t="s">
        <v>65</v>
      </c>
      <c r="AF52" s="43" t="s">
        <v>65</v>
      </c>
      <c r="AG52" s="43" t="s">
        <v>65</v>
      </c>
      <c r="AH52" s="43" t="s">
        <v>65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3" t="s">
        <v>65</v>
      </c>
      <c r="AQ52" s="43" t="s">
        <v>65</v>
      </c>
      <c r="AR52" s="43" t="s">
        <v>65</v>
      </c>
      <c r="AS52" s="43" t="s">
        <v>65</v>
      </c>
      <c r="AT52" s="43" t="s">
        <v>65</v>
      </c>
      <c r="AU52" s="43" t="s">
        <v>65</v>
      </c>
      <c r="AV52" s="43" t="s">
        <v>65</v>
      </c>
      <c r="AW52" s="44">
        <v>0</v>
      </c>
      <c r="AX52" s="44">
        <v>0</v>
      </c>
      <c r="AY52" s="44">
        <v>0</v>
      </c>
      <c r="AZ52" s="43">
        <v>0</v>
      </c>
      <c r="BA52" s="44">
        <f>'[3]6.2. Паспорт фин осв ввод'!$C$56</f>
        <v>5.0999999999999997E-2</v>
      </c>
      <c r="BB52" s="43">
        <v>0</v>
      </c>
      <c r="BC52" s="43">
        <v>0</v>
      </c>
      <c r="BD52" s="43" t="s">
        <v>65</v>
      </c>
      <c r="BE52" s="43" t="s">
        <v>65</v>
      </c>
      <c r="BF52" s="43" t="s">
        <v>65</v>
      </c>
      <c r="BG52" s="43" t="s">
        <v>65</v>
      </c>
      <c r="BH52" s="43" t="s">
        <v>65</v>
      </c>
      <c r="BI52" s="43" t="s">
        <v>65</v>
      </c>
      <c r="BJ52" s="43" t="s">
        <v>65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f t="shared" si="148"/>
        <v>0</v>
      </c>
      <c r="BS52" s="43" t="s">
        <v>65</v>
      </c>
      <c r="BT52" s="43" t="s">
        <v>65</v>
      </c>
      <c r="BU52" s="43" t="s">
        <v>65</v>
      </c>
      <c r="BV52" s="43" t="s">
        <v>65</v>
      </c>
      <c r="BW52" s="43" t="s">
        <v>65</v>
      </c>
      <c r="BX52" s="43" t="s">
        <v>65</v>
      </c>
      <c r="BY52" s="44">
        <f t="shared" si="148"/>
        <v>0</v>
      </c>
      <c r="BZ52" s="44" t="e">
        <f>#REF!+V52+AJ52+AX52+BL52</f>
        <v>#REF!</v>
      </c>
      <c r="CA52" s="44" t="e">
        <f>#REF!+W52+AK52+AY52+BM52</f>
        <v>#REF!</v>
      </c>
      <c r="CB52" s="44" t="e">
        <f>#REF!+X52+AL52+AZ52+BN52</f>
        <v>#REF!</v>
      </c>
      <c r="CC52" s="44" t="e">
        <f>#REF!+Y52+AM52+BA52+BO52</f>
        <v>#REF!</v>
      </c>
      <c r="CD52" s="44" t="e">
        <f>#REF!+Z52+AN52+BB52+BP52</f>
        <v>#REF!</v>
      </c>
      <c r="CE52" s="44" t="e">
        <f>#REF!+AA52+AO52+BC52+BQ52</f>
        <v>#REF!</v>
      </c>
      <c r="CF52" s="43" t="s">
        <v>65</v>
      </c>
      <c r="CG52" s="43" t="s">
        <v>65</v>
      </c>
      <c r="CH52" s="43" t="s">
        <v>65</v>
      </c>
      <c r="CI52" s="43" t="s">
        <v>65</v>
      </c>
      <c r="CJ52" s="43" t="s">
        <v>65</v>
      </c>
      <c r="CK52" s="43" t="s">
        <v>65</v>
      </c>
      <c r="CL52" s="43" t="s">
        <v>65</v>
      </c>
      <c r="CM52" s="43" t="s">
        <v>65</v>
      </c>
    </row>
    <row r="53" spans="1:105" s="22" customFormat="1" ht="45" x14ac:dyDescent="0.2">
      <c r="A53" s="28" t="s">
        <v>100</v>
      </c>
      <c r="B53" s="28" t="s">
        <v>116</v>
      </c>
      <c r="C53" s="28" t="s">
        <v>101</v>
      </c>
      <c r="D53" s="29" t="s">
        <v>64</v>
      </c>
      <c r="E53" s="57">
        <f>E54</f>
        <v>56.913089999999997</v>
      </c>
      <c r="F53" s="57">
        <f t="shared" ref="F53:BC54" si="151">F54</f>
        <v>29.23409023</v>
      </c>
      <c r="G53" s="33">
        <f t="shared" si="151"/>
        <v>0</v>
      </c>
      <c r="H53" s="33">
        <f t="shared" si="151"/>
        <v>20.753160000000001</v>
      </c>
      <c r="I53" s="33">
        <f t="shared" si="151"/>
        <v>0</v>
      </c>
      <c r="J53" s="33">
        <f t="shared" si="151"/>
        <v>0</v>
      </c>
      <c r="K53" s="33">
        <f t="shared" si="151"/>
        <v>0</v>
      </c>
      <c r="L53" s="33">
        <f t="shared" si="151"/>
        <v>0</v>
      </c>
      <c r="M53" s="46">
        <f t="shared" si="151"/>
        <v>546</v>
      </c>
      <c r="N53" s="33">
        <f t="shared" si="151"/>
        <v>0</v>
      </c>
      <c r="O53" s="57">
        <f t="shared" si="151"/>
        <v>4.2469999999999999</v>
      </c>
      <c r="P53" s="33">
        <f t="shared" si="151"/>
        <v>0</v>
      </c>
      <c r="Q53" s="33">
        <f t="shared" si="151"/>
        <v>0</v>
      </c>
      <c r="R53" s="33">
        <f t="shared" si="151"/>
        <v>0</v>
      </c>
      <c r="S53" s="33">
        <f t="shared" si="151"/>
        <v>0</v>
      </c>
      <c r="T53" s="46">
        <f t="shared" si="151"/>
        <v>348</v>
      </c>
      <c r="U53" s="33">
        <f t="shared" si="151"/>
        <v>0</v>
      </c>
      <c r="V53" s="57">
        <f t="shared" si="151"/>
        <v>13.468389999999999</v>
      </c>
      <c r="W53" s="33">
        <f t="shared" si="151"/>
        <v>0</v>
      </c>
      <c r="X53" s="33">
        <f t="shared" si="151"/>
        <v>0</v>
      </c>
      <c r="Y53" s="33">
        <f t="shared" si="151"/>
        <v>0</v>
      </c>
      <c r="Z53" s="33">
        <f t="shared" si="151"/>
        <v>0</v>
      </c>
      <c r="AA53" s="46">
        <f t="shared" si="151"/>
        <v>422</v>
      </c>
      <c r="AB53" s="33">
        <f t="shared" si="151"/>
        <v>0</v>
      </c>
      <c r="AC53" s="33">
        <f t="shared" si="151"/>
        <v>6.94009023</v>
      </c>
      <c r="AD53" s="33">
        <f t="shared" si="151"/>
        <v>0</v>
      </c>
      <c r="AE53" s="33">
        <f t="shared" si="151"/>
        <v>0</v>
      </c>
      <c r="AF53" s="33">
        <f t="shared" si="151"/>
        <v>0</v>
      </c>
      <c r="AG53" s="33">
        <f t="shared" si="151"/>
        <v>0</v>
      </c>
      <c r="AH53" s="46">
        <f t="shared" si="151"/>
        <v>222</v>
      </c>
      <c r="AI53" s="33">
        <f t="shared" si="151"/>
        <v>0</v>
      </c>
      <c r="AJ53" s="33">
        <f t="shared" si="151"/>
        <v>13.216850000000001</v>
      </c>
      <c r="AK53" s="33">
        <f t="shared" si="151"/>
        <v>0</v>
      </c>
      <c r="AL53" s="33">
        <f t="shared" si="151"/>
        <v>0</v>
      </c>
      <c r="AM53" s="33">
        <f t="shared" si="151"/>
        <v>0</v>
      </c>
      <c r="AN53" s="33">
        <f t="shared" si="151"/>
        <v>0</v>
      </c>
      <c r="AO53" s="46">
        <f t="shared" si="151"/>
        <v>427</v>
      </c>
      <c r="AP53" s="33">
        <f t="shared" si="151"/>
        <v>0</v>
      </c>
      <c r="AQ53" s="57">
        <f t="shared" si="151"/>
        <v>12.991</v>
      </c>
      <c r="AR53" s="33">
        <f t="shared" si="151"/>
        <v>0</v>
      </c>
      <c r="AS53" s="33">
        <f t="shared" si="151"/>
        <v>0</v>
      </c>
      <c r="AT53" s="33">
        <f t="shared" si="151"/>
        <v>0</v>
      </c>
      <c r="AU53" s="33">
        <f t="shared" si="151"/>
        <v>0</v>
      </c>
      <c r="AV53" s="46">
        <f t="shared" si="151"/>
        <v>308</v>
      </c>
      <c r="AW53" s="33">
        <f t="shared" si="151"/>
        <v>0</v>
      </c>
      <c r="AX53" s="33">
        <f t="shared" si="151"/>
        <v>5.1895300000000004</v>
      </c>
      <c r="AY53" s="33">
        <f t="shared" si="151"/>
        <v>5.0940000000000003</v>
      </c>
      <c r="AZ53" s="33">
        <f t="shared" si="151"/>
        <v>0</v>
      </c>
      <c r="BA53" s="33">
        <f t="shared" si="151"/>
        <v>0</v>
      </c>
      <c r="BB53" s="33">
        <f t="shared" si="151"/>
        <v>0</v>
      </c>
      <c r="BC53" s="46">
        <f t="shared" si="151"/>
        <v>225</v>
      </c>
      <c r="BD53" s="33">
        <f t="shared" ref="BD53:CE54" si="152">BD54</f>
        <v>0</v>
      </c>
      <c r="BE53" s="57">
        <f t="shared" si="152"/>
        <v>5.0940000000000003</v>
      </c>
      <c r="BF53" s="33">
        <f t="shared" si="152"/>
        <v>0</v>
      </c>
      <c r="BG53" s="33">
        <f t="shared" si="152"/>
        <v>0</v>
      </c>
      <c r="BH53" s="33">
        <f t="shared" si="152"/>
        <v>0</v>
      </c>
      <c r="BI53" s="33">
        <f t="shared" si="152"/>
        <v>0</v>
      </c>
      <c r="BJ53" s="46">
        <f t="shared" si="152"/>
        <v>166</v>
      </c>
      <c r="BK53" s="33">
        <f t="shared" si="152"/>
        <v>0</v>
      </c>
      <c r="BL53" s="33">
        <f t="shared" si="152"/>
        <v>4.2851600000000003</v>
      </c>
      <c r="BM53" s="33">
        <f t="shared" si="152"/>
        <v>0</v>
      </c>
      <c r="BN53" s="33">
        <f t="shared" si="152"/>
        <v>0</v>
      </c>
      <c r="BO53" s="33">
        <f t="shared" si="152"/>
        <v>0</v>
      </c>
      <c r="BP53" s="33">
        <f t="shared" si="152"/>
        <v>0</v>
      </c>
      <c r="BQ53" s="46">
        <f t="shared" si="152"/>
        <v>180</v>
      </c>
      <c r="BR53" s="33">
        <f t="shared" si="152"/>
        <v>0</v>
      </c>
      <c r="BS53" s="57">
        <f t="shared" si="152"/>
        <v>4.2089999999999996</v>
      </c>
      <c r="BT53" s="33">
        <f t="shared" si="152"/>
        <v>0</v>
      </c>
      <c r="BU53" s="33">
        <f t="shared" si="152"/>
        <v>0</v>
      </c>
      <c r="BV53" s="33">
        <f t="shared" si="152"/>
        <v>0</v>
      </c>
      <c r="BW53" s="33">
        <f t="shared" si="152"/>
        <v>0</v>
      </c>
      <c r="BX53" s="46">
        <f t="shared" si="152"/>
        <v>130</v>
      </c>
      <c r="BY53" s="33">
        <v>0</v>
      </c>
      <c r="BZ53" s="33">
        <f t="shared" si="152"/>
        <v>56.913089999999997</v>
      </c>
      <c r="CA53" s="33">
        <f t="shared" si="152"/>
        <v>0</v>
      </c>
      <c r="CB53" s="33">
        <f t="shared" si="152"/>
        <v>0</v>
      </c>
      <c r="CC53" s="33">
        <f t="shared" si="152"/>
        <v>0</v>
      </c>
      <c r="CD53" s="33">
        <f t="shared" si="152"/>
        <v>0</v>
      </c>
      <c r="CE53" s="46">
        <f t="shared" si="152"/>
        <v>1800</v>
      </c>
      <c r="CF53" s="31" t="s">
        <v>65</v>
      </c>
      <c r="CG53" s="30">
        <f>CG54</f>
        <v>29.23409023</v>
      </c>
      <c r="CH53" s="30">
        <f t="shared" ref="CH53" si="153">CA53</f>
        <v>0</v>
      </c>
      <c r="CI53" s="30">
        <f t="shared" ref="CI53" si="154">CB53</f>
        <v>0</v>
      </c>
      <c r="CJ53" s="30">
        <f t="shared" ref="CJ53" si="155">CC53</f>
        <v>0</v>
      </c>
      <c r="CK53" s="30">
        <f t="shared" ref="CK53" si="156">CD53</f>
        <v>0</v>
      </c>
      <c r="CL53" s="54">
        <f>CL54</f>
        <v>826</v>
      </c>
      <c r="CM53" s="71" t="s">
        <v>147</v>
      </c>
    </row>
    <row r="54" spans="1:105" s="22" customFormat="1" ht="44.25" customHeight="1" x14ac:dyDescent="0.2">
      <c r="A54" s="28" t="s">
        <v>100</v>
      </c>
      <c r="B54" s="28" t="s">
        <v>117</v>
      </c>
      <c r="C54" s="28" t="s">
        <v>102</v>
      </c>
      <c r="D54" s="29" t="s">
        <v>64</v>
      </c>
      <c r="E54" s="57">
        <f>E55</f>
        <v>56.913089999999997</v>
      </c>
      <c r="F54" s="57">
        <f t="shared" si="151"/>
        <v>29.23409023</v>
      </c>
      <c r="G54" s="33">
        <v>0</v>
      </c>
      <c r="H54" s="33">
        <f t="shared" si="151"/>
        <v>20.753160000000001</v>
      </c>
      <c r="I54" s="33">
        <f t="shared" si="151"/>
        <v>0</v>
      </c>
      <c r="J54" s="33">
        <f t="shared" si="151"/>
        <v>0</v>
      </c>
      <c r="K54" s="33">
        <f t="shared" si="151"/>
        <v>0</v>
      </c>
      <c r="L54" s="33">
        <f t="shared" si="151"/>
        <v>0</v>
      </c>
      <c r="M54" s="46">
        <f t="shared" si="151"/>
        <v>546</v>
      </c>
      <c r="N54" s="33">
        <f t="shared" si="151"/>
        <v>0</v>
      </c>
      <c r="O54" s="57">
        <f t="shared" si="151"/>
        <v>4.2469999999999999</v>
      </c>
      <c r="P54" s="33">
        <f t="shared" si="151"/>
        <v>0</v>
      </c>
      <c r="Q54" s="33">
        <f t="shared" si="151"/>
        <v>0</v>
      </c>
      <c r="R54" s="33">
        <f t="shared" si="151"/>
        <v>0</v>
      </c>
      <c r="S54" s="33">
        <f t="shared" si="151"/>
        <v>0</v>
      </c>
      <c r="T54" s="46">
        <f t="shared" si="151"/>
        <v>348</v>
      </c>
      <c r="U54" s="33">
        <f t="shared" si="151"/>
        <v>0</v>
      </c>
      <c r="V54" s="57">
        <f t="shared" si="151"/>
        <v>13.468389999999999</v>
      </c>
      <c r="W54" s="33">
        <f t="shared" si="151"/>
        <v>0</v>
      </c>
      <c r="X54" s="33">
        <f t="shared" si="151"/>
        <v>0</v>
      </c>
      <c r="Y54" s="33">
        <f t="shared" si="151"/>
        <v>0</v>
      </c>
      <c r="Z54" s="33">
        <f t="shared" si="151"/>
        <v>0</v>
      </c>
      <c r="AA54" s="46">
        <f t="shared" si="151"/>
        <v>422</v>
      </c>
      <c r="AB54" s="33">
        <f t="shared" si="151"/>
        <v>0</v>
      </c>
      <c r="AC54" s="33">
        <f t="shared" si="151"/>
        <v>6.94009023</v>
      </c>
      <c r="AD54" s="33">
        <f t="shared" si="151"/>
        <v>0</v>
      </c>
      <c r="AE54" s="33">
        <f t="shared" si="151"/>
        <v>0</v>
      </c>
      <c r="AF54" s="33">
        <f t="shared" si="151"/>
        <v>0</v>
      </c>
      <c r="AG54" s="33">
        <f t="shared" si="151"/>
        <v>0</v>
      </c>
      <c r="AH54" s="46">
        <f t="shared" si="151"/>
        <v>222</v>
      </c>
      <c r="AI54" s="33">
        <f t="shared" si="151"/>
        <v>0</v>
      </c>
      <c r="AJ54" s="33">
        <f t="shared" si="151"/>
        <v>13.216850000000001</v>
      </c>
      <c r="AK54" s="33">
        <f t="shared" si="151"/>
        <v>0</v>
      </c>
      <c r="AL54" s="33">
        <f t="shared" si="151"/>
        <v>0</v>
      </c>
      <c r="AM54" s="33">
        <f t="shared" si="151"/>
        <v>0</v>
      </c>
      <c r="AN54" s="33">
        <f t="shared" si="151"/>
        <v>0</v>
      </c>
      <c r="AO54" s="46">
        <f t="shared" si="151"/>
        <v>427</v>
      </c>
      <c r="AP54" s="33">
        <f t="shared" si="151"/>
        <v>0</v>
      </c>
      <c r="AQ54" s="57">
        <f t="shared" si="151"/>
        <v>12.991</v>
      </c>
      <c r="AR54" s="33">
        <f t="shared" si="151"/>
        <v>0</v>
      </c>
      <c r="AS54" s="33">
        <f t="shared" si="151"/>
        <v>0</v>
      </c>
      <c r="AT54" s="33">
        <f t="shared" si="151"/>
        <v>0</v>
      </c>
      <c r="AU54" s="33">
        <f t="shared" si="151"/>
        <v>0</v>
      </c>
      <c r="AV54" s="46">
        <f>AV55</f>
        <v>308</v>
      </c>
      <c r="AW54" s="33">
        <f t="shared" si="151"/>
        <v>0</v>
      </c>
      <c r="AX54" s="33">
        <f t="shared" si="151"/>
        <v>5.1895300000000004</v>
      </c>
      <c r="AY54" s="33">
        <f>BE55</f>
        <v>5.0940000000000003</v>
      </c>
      <c r="AZ54" s="33">
        <f t="shared" si="151"/>
        <v>0</v>
      </c>
      <c r="BA54" s="33">
        <f t="shared" si="151"/>
        <v>0</v>
      </c>
      <c r="BB54" s="33">
        <f t="shared" si="151"/>
        <v>0</v>
      </c>
      <c r="BC54" s="46">
        <f t="shared" si="151"/>
        <v>225</v>
      </c>
      <c r="BD54" s="33">
        <f t="shared" si="152"/>
        <v>0</v>
      </c>
      <c r="BE54" s="57">
        <f>BE55</f>
        <v>5.0940000000000003</v>
      </c>
      <c r="BF54" s="33">
        <f t="shared" si="152"/>
        <v>0</v>
      </c>
      <c r="BG54" s="33">
        <f t="shared" si="152"/>
        <v>0</v>
      </c>
      <c r="BH54" s="33">
        <f t="shared" si="152"/>
        <v>0</v>
      </c>
      <c r="BI54" s="33">
        <f t="shared" si="152"/>
        <v>0</v>
      </c>
      <c r="BJ54" s="46">
        <f t="shared" si="152"/>
        <v>166</v>
      </c>
      <c r="BK54" s="33">
        <f t="shared" si="152"/>
        <v>0</v>
      </c>
      <c r="BL54" s="33">
        <f t="shared" si="152"/>
        <v>4.2851600000000003</v>
      </c>
      <c r="BM54" s="33">
        <f t="shared" si="152"/>
        <v>0</v>
      </c>
      <c r="BN54" s="33">
        <f t="shared" si="152"/>
        <v>0</v>
      </c>
      <c r="BO54" s="33">
        <f t="shared" si="152"/>
        <v>0</v>
      </c>
      <c r="BP54" s="33">
        <f t="shared" si="152"/>
        <v>0</v>
      </c>
      <c r="BQ54" s="46">
        <f t="shared" si="152"/>
        <v>180</v>
      </c>
      <c r="BR54" s="33">
        <f t="shared" si="152"/>
        <v>0</v>
      </c>
      <c r="BS54" s="57">
        <f t="shared" si="152"/>
        <v>4.2089999999999996</v>
      </c>
      <c r="BT54" s="33">
        <f t="shared" si="152"/>
        <v>0</v>
      </c>
      <c r="BU54" s="33">
        <f t="shared" si="152"/>
        <v>0</v>
      </c>
      <c r="BV54" s="33">
        <f t="shared" si="152"/>
        <v>0</v>
      </c>
      <c r="BW54" s="33">
        <f t="shared" si="152"/>
        <v>0</v>
      </c>
      <c r="BX54" s="46">
        <f t="shared" si="152"/>
        <v>130</v>
      </c>
      <c r="BY54" s="33">
        <v>0</v>
      </c>
      <c r="BZ54" s="33">
        <f t="shared" si="152"/>
        <v>56.913089999999997</v>
      </c>
      <c r="CA54" s="33">
        <f t="shared" si="152"/>
        <v>0</v>
      </c>
      <c r="CB54" s="33">
        <f t="shared" si="152"/>
        <v>0</v>
      </c>
      <c r="CC54" s="33">
        <f t="shared" si="152"/>
        <v>0</v>
      </c>
      <c r="CD54" s="33">
        <f t="shared" si="152"/>
        <v>0</v>
      </c>
      <c r="CE54" s="46">
        <f t="shared" si="152"/>
        <v>1800</v>
      </c>
      <c r="CF54" s="31" t="s">
        <v>65</v>
      </c>
      <c r="CG54" s="30">
        <f>CG55</f>
        <v>29.23409023</v>
      </c>
      <c r="CH54" s="30">
        <v>0</v>
      </c>
      <c r="CI54" s="30">
        <v>0</v>
      </c>
      <c r="CJ54" s="30">
        <v>0</v>
      </c>
      <c r="CK54" s="30">
        <v>0</v>
      </c>
      <c r="CL54" s="54">
        <f>CL55</f>
        <v>826</v>
      </c>
      <c r="CM54" s="72"/>
    </row>
    <row r="55" spans="1:105" s="22" customFormat="1" ht="99.75" customHeight="1" x14ac:dyDescent="0.2">
      <c r="A55" s="41" t="s">
        <v>100</v>
      </c>
      <c r="B55" s="41" t="s">
        <v>134</v>
      </c>
      <c r="C55" s="40" t="s">
        <v>145</v>
      </c>
      <c r="D55" s="40" t="s">
        <v>146</v>
      </c>
      <c r="E55" s="42">
        <f>H55+V55+AJ55+AX55+BL55</f>
        <v>56.913089999999997</v>
      </c>
      <c r="F55" s="42">
        <f>AC55+AQ55+BE55+BS55</f>
        <v>29.23409023</v>
      </c>
      <c r="G55" s="43">
        <v>0</v>
      </c>
      <c r="H55" s="44">
        <v>20.753160000000001</v>
      </c>
      <c r="I55" s="44">
        <v>0</v>
      </c>
      <c r="J55" s="44">
        <v>0</v>
      </c>
      <c r="K55" s="44">
        <v>0</v>
      </c>
      <c r="L55" s="44">
        <v>0</v>
      </c>
      <c r="M55" s="45">
        <v>546</v>
      </c>
      <c r="N55" s="44">
        <v>0</v>
      </c>
      <c r="O55" s="42">
        <v>4.2469999999999999</v>
      </c>
      <c r="P55" s="44">
        <v>0</v>
      </c>
      <c r="Q55" s="44">
        <v>0</v>
      </c>
      <c r="R55" s="44">
        <v>0</v>
      </c>
      <c r="S55" s="44">
        <v>0</v>
      </c>
      <c r="T55" s="45">
        <v>348</v>
      </c>
      <c r="U55" s="44">
        <v>0</v>
      </c>
      <c r="V55" s="42">
        <v>13.468389999999999</v>
      </c>
      <c r="W55" s="44">
        <v>0</v>
      </c>
      <c r="X55" s="44">
        <v>0</v>
      </c>
      <c r="Y55" s="44">
        <v>0</v>
      </c>
      <c r="Z55" s="44">
        <v>0</v>
      </c>
      <c r="AA55" s="45">
        <v>422</v>
      </c>
      <c r="AB55" s="43">
        <v>0</v>
      </c>
      <c r="AC55" s="42">
        <f>6.52451623+0.415574</f>
        <v>6.94009023</v>
      </c>
      <c r="AD55" s="43">
        <v>0</v>
      </c>
      <c r="AE55" s="43">
        <v>0</v>
      </c>
      <c r="AF55" s="43">
        <v>0</v>
      </c>
      <c r="AG55" s="43">
        <v>0</v>
      </c>
      <c r="AH55" s="43">
        <f>210+12</f>
        <v>222</v>
      </c>
      <c r="AI55" s="44">
        <v>0</v>
      </c>
      <c r="AJ55" s="44">
        <v>13.216850000000001</v>
      </c>
      <c r="AK55" s="44">
        <v>0</v>
      </c>
      <c r="AL55" s="44">
        <v>0</v>
      </c>
      <c r="AM55" s="44">
        <v>0</v>
      </c>
      <c r="AN55" s="44">
        <v>0</v>
      </c>
      <c r="AO55" s="45">
        <v>427</v>
      </c>
      <c r="AP55" s="44">
        <v>0</v>
      </c>
      <c r="AQ55" s="53">
        <v>12.991</v>
      </c>
      <c r="AR55" s="43">
        <v>0</v>
      </c>
      <c r="AS55" s="43">
        <v>0</v>
      </c>
      <c r="AT55" s="43">
        <v>0</v>
      </c>
      <c r="AU55" s="43">
        <v>0</v>
      </c>
      <c r="AV55" s="43">
        <v>308</v>
      </c>
      <c r="AW55" s="44">
        <v>0</v>
      </c>
      <c r="AX55" s="44">
        <v>5.1895300000000004</v>
      </c>
      <c r="AY55" s="44">
        <v>0</v>
      </c>
      <c r="AZ55" s="44">
        <v>0</v>
      </c>
      <c r="BA55" s="44">
        <v>0</v>
      </c>
      <c r="BB55" s="44">
        <v>0</v>
      </c>
      <c r="BC55" s="45">
        <v>225</v>
      </c>
      <c r="BD55" s="44">
        <v>0</v>
      </c>
      <c r="BE55" s="42">
        <v>5.0940000000000003</v>
      </c>
      <c r="BF55" s="44">
        <v>0</v>
      </c>
      <c r="BG55" s="44">
        <v>0</v>
      </c>
      <c r="BH55" s="44">
        <v>0</v>
      </c>
      <c r="BI55" s="44">
        <v>0</v>
      </c>
      <c r="BJ55" s="45">
        <v>166</v>
      </c>
      <c r="BK55" s="44">
        <v>0</v>
      </c>
      <c r="BL55" s="44">
        <v>4.2851600000000003</v>
      </c>
      <c r="BM55" s="44">
        <v>0</v>
      </c>
      <c r="BN55" s="44">
        <v>0</v>
      </c>
      <c r="BO55" s="44">
        <v>0</v>
      </c>
      <c r="BP55" s="44">
        <v>0</v>
      </c>
      <c r="BQ55" s="45">
        <v>180</v>
      </c>
      <c r="BR55" s="44">
        <v>0</v>
      </c>
      <c r="BS55" s="42">
        <v>4.2089999999999996</v>
      </c>
      <c r="BT55" s="44">
        <v>0</v>
      </c>
      <c r="BU55" s="44">
        <v>0</v>
      </c>
      <c r="BV55" s="44">
        <v>0</v>
      </c>
      <c r="BW55" s="44">
        <v>0</v>
      </c>
      <c r="BX55" s="45">
        <v>130</v>
      </c>
      <c r="BY55" s="44">
        <v>0</v>
      </c>
      <c r="BZ55" s="44">
        <f>H55+V55+AJ55+AX55+BL55</f>
        <v>56.913089999999997</v>
      </c>
      <c r="CA55" s="44">
        <f>I55+W55+AK55+BF55+BM55</f>
        <v>0</v>
      </c>
      <c r="CB55" s="44">
        <f t="shared" ref="CB55:CE55" si="157">J55+X55+AL55+AZ55+BN55</f>
        <v>0</v>
      </c>
      <c r="CC55" s="44">
        <f t="shared" si="157"/>
        <v>0</v>
      </c>
      <c r="CD55" s="44">
        <f t="shared" si="157"/>
        <v>0</v>
      </c>
      <c r="CE55" s="45">
        <f t="shared" si="157"/>
        <v>1800</v>
      </c>
      <c r="CF55" s="43" t="s">
        <v>65</v>
      </c>
      <c r="CG55" s="44">
        <f>AC55+AQ55+BE55+BS55</f>
        <v>29.23409023</v>
      </c>
      <c r="CH55" s="55">
        <f t="shared" ref="CH55:CK55" si="158">CA55</f>
        <v>0</v>
      </c>
      <c r="CI55" s="55">
        <f t="shared" si="158"/>
        <v>0</v>
      </c>
      <c r="CJ55" s="55">
        <f t="shared" si="158"/>
        <v>0</v>
      </c>
      <c r="CK55" s="55">
        <f t="shared" si="158"/>
        <v>0</v>
      </c>
      <c r="CL55" s="45">
        <f>AH55+AV55+BJ55+BX55</f>
        <v>826</v>
      </c>
      <c r="CM55" s="73"/>
    </row>
    <row r="56" spans="1:105" s="22" customFormat="1" ht="45" x14ac:dyDescent="0.2">
      <c r="A56" s="23" t="s">
        <v>105</v>
      </c>
      <c r="B56" s="23" t="s">
        <v>124</v>
      </c>
      <c r="C56" s="23" t="s">
        <v>106</v>
      </c>
      <c r="D56" s="47" t="s">
        <v>64</v>
      </c>
      <c r="E56" s="48" t="s">
        <v>65</v>
      </c>
      <c r="F56" s="48" t="s">
        <v>65</v>
      </c>
      <c r="G56" s="48" t="s">
        <v>65</v>
      </c>
      <c r="H56" s="48" t="s">
        <v>65</v>
      </c>
      <c r="I56" s="48" t="s">
        <v>65</v>
      </c>
      <c r="J56" s="48" t="s">
        <v>65</v>
      </c>
      <c r="K56" s="48" t="s">
        <v>65</v>
      </c>
      <c r="L56" s="48" t="s">
        <v>65</v>
      </c>
      <c r="M56" s="48" t="s">
        <v>65</v>
      </c>
      <c r="N56" s="48" t="s">
        <v>65</v>
      </c>
      <c r="O56" s="48" t="s">
        <v>65</v>
      </c>
      <c r="P56" s="48" t="s">
        <v>65</v>
      </c>
      <c r="Q56" s="48" t="s">
        <v>65</v>
      </c>
      <c r="R56" s="48" t="s">
        <v>65</v>
      </c>
      <c r="S56" s="48" t="s">
        <v>65</v>
      </c>
      <c r="T56" s="48" t="s">
        <v>65</v>
      </c>
      <c r="U56" s="48" t="s">
        <v>65</v>
      </c>
      <c r="V56" s="48" t="s">
        <v>65</v>
      </c>
      <c r="W56" s="48" t="s">
        <v>65</v>
      </c>
      <c r="X56" s="48" t="s">
        <v>65</v>
      </c>
      <c r="Y56" s="48" t="s">
        <v>65</v>
      </c>
      <c r="Z56" s="48" t="s">
        <v>65</v>
      </c>
      <c r="AA56" s="48" t="s">
        <v>65</v>
      </c>
      <c r="AB56" s="48" t="s">
        <v>65</v>
      </c>
      <c r="AC56" s="48" t="s">
        <v>65</v>
      </c>
      <c r="AD56" s="48" t="s">
        <v>65</v>
      </c>
      <c r="AE56" s="48" t="s">
        <v>65</v>
      </c>
      <c r="AF56" s="48" t="s">
        <v>65</v>
      </c>
      <c r="AG56" s="48" t="s">
        <v>65</v>
      </c>
      <c r="AH56" s="48" t="s">
        <v>65</v>
      </c>
      <c r="AI56" s="48" t="s">
        <v>65</v>
      </c>
      <c r="AJ56" s="48" t="s">
        <v>65</v>
      </c>
      <c r="AK56" s="48" t="s">
        <v>65</v>
      </c>
      <c r="AL56" s="48" t="s">
        <v>65</v>
      </c>
      <c r="AM56" s="48" t="s">
        <v>65</v>
      </c>
      <c r="AN56" s="48" t="s">
        <v>65</v>
      </c>
      <c r="AO56" s="48" t="s">
        <v>65</v>
      </c>
      <c r="AP56" s="48" t="s">
        <v>65</v>
      </c>
      <c r="AQ56" s="48" t="s">
        <v>65</v>
      </c>
      <c r="AR56" s="48" t="s">
        <v>65</v>
      </c>
      <c r="AS56" s="48" t="s">
        <v>65</v>
      </c>
      <c r="AT56" s="48" t="s">
        <v>65</v>
      </c>
      <c r="AU56" s="48" t="s">
        <v>65</v>
      </c>
      <c r="AV56" s="48" t="s">
        <v>65</v>
      </c>
      <c r="AW56" s="48" t="s">
        <v>65</v>
      </c>
      <c r="AX56" s="48" t="s">
        <v>65</v>
      </c>
      <c r="AY56" s="48" t="s">
        <v>65</v>
      </c>
      <c r="AZ56" s="48" t="s">
        <v>65</v>
      </c>
      <c r="BA56" s="48" t="s">
        <v>65</v>
      </c>
      <c r="BB56" s="48" t="s">
        <v>65</v>
      </c>
      <c r="BC56" s="48" t="s">
        <v>65</v>
      </c>
      <c r="BD56" s="48" t="s">
        <v>65</v>
      </c>
      <c r="BE56" s="48" t="s">
        <v>65</v>
      </c>
      <c r="BF56" s="48" t="s">
        <v>65</v>
      </c>
      <c r="BG56" s="48" t="s">
        <v>65</v>
      </c>
      <c r="BH56" s="48" t="s">
        <v>65</v>
      </c>
      <c r="BI56" s="48" t="s">
        <v>65</v>
      </c>
      <c r="BJ56" s="48" t="s">
        <v>65</v>
      </c>
      <c r="BK56" s="48" t="s">
        <v>65</v>
      </c>
      <c r="BL56" s="48" t="s">
        <v>65</v>
      </c>
      <c r="BM56" s="48" t="s">
        <v>65</v>
      </c>
      <c r="BN56" s="48" t="s">
        <v>65</v>
      </c>
      <c r="BO56" s="48" t="s">
        <v>65</v>
      </c>
      <c r="BP56" s="48" t="s">
        <v>65</v>
      </c>
      <c r="BQ56" s="48" t="s">
        <v>65</v>
      </c>
      <c r="BR56" s="48" t="s">
        <v>65</v>
      </c>
      <c r="BS56" s="48" t="s">
        <v>65</v>
      </c>
      <c r="BT56" s="48" t="s">
        <v>65</v>
      </c>
      <c r="BU56" s="48" t="s">
        <v>65</v>
      </c>
      <c r="BV56" s="48" t="s">
        <v>65</v>
      </c>
      <c r="BW56" s="48" t="s">
        <v>65</v>
      </c>
      <c r="BX56" s="48" t="s">
        <v>65</v>
      </c>
      <c r="BY56" s="48" t="s">
        <v>65</v>
      </c>
      <c r="BZ56" s="48" t="s">
        <v>65</v>
      </c>
      <c r="CA56" s="48" t="s">
        <v>65</v>
      </c>
      <c r="CB56" s="48" t="s">
        <v>65</v>
      </c>
      <c r="CC56" s="48" t="s">
        <v>65</v>
      </c>
      <c r="CD56" s="48" t="s">
        <v>65</v>
      </c>
      <c r="CE56" s="48" t="s">
        <v>65</v>
      </c>
      <c r="CF56" s="48" t="s">
        <v>65</v>
      </c>
      <c r="CG56" s="48" t="s">
        <v>65</v>
      </c>
      <c r="CH56" s="48" t="s">
        <v>65</v>
      </c>
      <c r="CI56" s="48" t="s">
        <v>65</v>
      </c>
      <c r="CJ56" s="48" t="s">
        <v>65</v>
      </c>
      <c r="CK56" s="48" t="s">
        <v>65</v>
      </c>
      <c r="CL56" s="48" t="s">
        <v>65</v>
      </c>
      <c r="CM56" s="48" t="s">
        <v>65</v>
      </c>
    </row>
    <row r="58" spans="1:105" x14ac:dyDescent="0.25">
      <c r="C58" s="50"/>
    </row>
  </sheetData>
  <mergeCells count="50">
    <mergeCell ref="CM53:CM55"/>
    <mergeCell ref="B9:T9"/>
    <mergeCell ref="B4:T4"/>
    <mergeCell ref="B5:T5"/>
    <mergeCell ref="B6:T6"/>
    <mergeCell ref="B7:T7"/>
    <mergeCell ref="B8:T8"/>
    <mergeCell ref="B10:T10"/>
    <mergeCell ref="B11:T11"/>
    <mergeCell ref="B12:T12"/>
    <mergeCell ref="B13:CK13"/>
    <mergeCell ref="B14:B18"/>
    <mergeCell ref="D14:D18"/>
    <mergeCell ref="E14:F16"/>
    <mergeCell ref="G14:T15"/>
    <mergeCell ref="U14:CL14"/>
    <mergeCell ref="E17:E18"/>
    <mergeCell ref="F17:F18"/>
    <mergeCell ref="H17:M17"/>
    <mergeCell ref="O17:T17"/>
    <mergeCell ref="G16:M16"/>
    <mergeCell ref="AB16:AH16"/>
    <mergeCell ref="AI16:AO16"/>
    <mergeCell ref="CM14:CM18"/>
    <mergeCell ref="AW15:BJ15"/>
    <mergeCell ref="BK15:BX15"/>
    <mergeCell ref="BY15:CL15"/>
    <mergeCell ref="AW16:BC16"/>
    <mergeCell ref="BD16:BJ16"/>
    <mergeCell ref="BK16:BQ16"/>
    <mergeCell ref="BR16:BX16"/>
    <mergeCell ref="BY16:CE16"/>
    <mergeCell ref="CF16:CL16"/>
    <mergeCell ref="CG17:CL17"/>
    <mergeCell ref="A14:A18"/>
    <mergeCell ref="C14:C18"/>
    <mergeCell ref="BZ17:CE17"/>
    <mergeCell ref="AX17:BC17"/>
    <mergeCell ref="BE17:BJ17"/>
    <mergeCell ref="BL17:BQ17"/>
    <mergeCell ref="BS17:BX17"/>
    <mergeCell ref="N16:T16"/>
    <mergeCell ref="U15:AH15"/>
    <mergeCell ref="AI15:AV15"/>
    <mergeCell ref="U16:AA16"/>
    <mergeCell ref="AP16:AV16"/>
    <mergeCell ref="V17:AA17"/>
    <mergeCell ref="AC17:AH17"/>
    <mergeCell ref="AJ17:AO17"/>
    <mergeCell ref="AQ17:AV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2026-07-03T04:58:50Z</dcterms:modified>
</cp:coreProperties>
</file>